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E1D6010F-7794-4152-A15D-4F5B08FC74F2}" xr6:coauthVersionLast="47" xr6:coauthVersionMax="47" xr10:uidLastSave="{00000000-0000-0000-0000-000000000000}"/>
  <bookViews>
    <workbookView xWindow="390" yWindow="390" windowWidth="21600" windowHeight="13965" xr2:uid="{00000000-000D-0000-FFFF-FFFF00000000}"/>
  </bookViews>
  <sheets>
    <sheet name="Eignungskriterien" sheetId="1" r:id="rId1"/>
    <sheet name="Auswahllisten" sheetId="2" state="hidden" r:id="rId2"/>
  </sheets>
  <definedNames>
    <definedName name="_xlnm.Print_Area" localSheetId="0">Eignungskriterien!$A$1:$F$81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0" i="1" l="1"/>
  <c r="E269" i="1"/>
  <c r="E268" i="1"/>
  <c r="E267" i="1"/>
  <c r="E266" i="1"/>
  <c r="E265" i="1"/>
  <c r="E264" i="1"/>
  <c r="E262" i="1"/>
  <c r="E261" i="1"/>
  <c r="E260" i="1"/>
  <c r="E259" i="1"/>
  <c r="E258" i="1"/>
  <c r="E257" i="1"/>
  <c r="E256" i="1"/>
  <c r="E255" i="1"/>
  <c r="E243" i="1"/>
  <c r="E242" i="1"/>
  <c r="E241" i="1"/>
  <c r="E240" i="1"/>
  <c r="E239" i="1"/>
  <c r="E238" i="1"/>
  <c r="E237" i="1"/>
  <c r="E235" i="1"/>
  <c r="E234" i="1"/>
  <c r="E233" i="1"/>
  <c r="E232" i="1"/>
  <c r="E231" i="1"/>
  <c r="E230" i="1"/>
  <c r="E229" i="1"/>
  <c r="E228" i="1"/>
  <c r="E216" i="1"/>
  <c r="E215" i="1"/>
  <c r="E214" i="1"/>
  <c r="E213" i="1"/>
  <c r="E212" i="1"/>
  <c r="E211" i="1"/>
  <c r="E210" i="1"/>
  <c r="E208" i="1"/>
  <c r="E207" i="1"/>
  <c r="E206" i="1"/>
  <c r="E205" i="1"/>
  <c r="E204" i="1"/>
  <c r="E203" i="1"/>
  <c r="E202" i="1"/>
  <c r="E201" i="1"/>
  <c r="E189" i="1"/>
  <c r="E188" i="1"/>
  <c r="E187" i="1"/>
  <c r="E186" i="1"/>
  <c r="E185" i="1"/>
  <c r="E184" i="1"/>
  <c r="E183" i="1"/>
  <c r="E181" i="1"/>
  <c r="E180" i="1"/>
  <c r="E179" i="1"/>
  <c r="E178" i="1"/>
  <c r="E177" i="1"/>
  <c r="E176" i="1"/>
  <c r="E175" i="1"/>
  <c r="E174" i="1"/>
  <c r="E162" i="1"/>
  <c r="E161" i="1"/>
  <c r="E160" i="1"/>
  <c r="E159" i="1"/>
  <c r="E158" i="1"/>
  <c r="E157" i="1"/>
  <c r="E156" i="1"/>
  <c r="E154" i="1"/>
  <c r="E153" i="1"/>
  <c r="E152" i="1"/>
  <c r="E151" i="1"/>
  <c r="E150" i="1"/>
  <c r="E149" i="1"/>
  <c r="E148" i="1"/>
  <c r="E147" i="1"/>
  <c r="E135" i="1"/>
  <c r="E134" i="1"/>
  <c r="E133" i="1"/>
  <c r="E132" i="1"/>
  <c r="E131" i="1"/>
  <c r="E130" i="1"/>
  <c r="E129" i="1"/>
  <c r="E127" i="1"/>
  <c r="E126" i="1"/>
  <c r="E125" i="1"/>
  <c r="E124" i="1"/>
  <c r="E123" i="1"/>
  <c r="E122" i="1"/>
  <c r="E121" i="1"/>
  <c r="E120" i="1"/>
  <c r="E108" i="1"/>
  <c r="E107" i="1"/>
  <c r="E106" i="1"/>
  <c r="E105" i="1"/>
  <c r="E104" i="1"/>
  <c r="E103" i="1"/>
  <c r="E102" i="1"/>
  <c r="E100" i="1"/>
  <c r="E99" i="1"/>
  <c r="E98" i="1"/>
  <c r="E97" i="1"/>
  <c r="E96" i="1"/>
  <c r="E95" i="1"/>
  <c r="E94" i="1"/>
  <c r="E93" i="1"/>
  <c r="E70" i="1"/>
  <c r="E73" i="1" l="1"/>
  <c r="E44" i="1"/>
  <c r="E22" i="1"/>
  <c r="E23" i="1"/>
  <c r="E253" i="1" l="1"/>
  <c r="E252" i="1"/>
  <c r="E251" i="1"/>
  <c r="E250" i="1"/>
  <c r="E249" i="1"/>
  <c r="E248" i="1"/>
  <c r="E247" i="1"/>
  <c r="E246" i="1"/>
  <c r="E245" i="1"/>
  <c r="E226" i="1"/>
  <c r="E225" i="1"/>
  <c r="E224" i="1"/>
  <c r="E223" i="1"/>
  <c r="E222" i="1"/>
  <c r="E221" i="1"/>
  <c r="E220" i="1"/>
  <c r="E219" i="1"/>
  <c r="E218" i="1"/>
  <c r="E199" i="1"/>
  <c r="E198" i="1"/>
  <c r="E197" i="1"/>
  <c r="E196" i="1"/>
  <c r="E195" i="1"/>
  <c r="E194" i="1"/>
  <c r="E193" i="1"/>
  <c r="E192" i="1"/>
  <c r="E191" i="1"/>
  <c r="E172" i="1"/>
  <c r="E171" i="1"/>
  <c r="E170" i="1"/>
  <c r="E169" i="1"/>
  <c r="E168" i="1"/>
  <c r="E167" i="1"/>
  <c r="E166" i="1"/>
  <c r="E165" i="1"/>
  <c r="E164" i="1"/>
  <c r="E145" i="1"/>
  <c r="E144" i="1"/>
  <c r="E143" i="1"/>
  <c r="E142" i="1"/>
  <c r="E141" i="1"/>
  <c r="E140" i="1"/>
  <c r="E139" i="1"/>
  <c r="E138" i="1"/>
  <c r="E137" i="1"/>
  <c r="E118" i="1"/>
  <c r="E117" i="1"/>
  <c r="E116" i="1"/>
  <c r="E115" i="1"/>
  <c r="E114" i="1"/>
  <c r="E113" i="1"/>
  <c r="E112" i="1"/>
  <c r="E111" i="1"/>
  <c r="E110" i="1"/>
  <c r="E81" i="1"/>
  <c r="E91" i="1"/>
  <c r="E90" i="1"/>
  <c r="E89" i="1"/>
  <c r="E88" i="1"/>
  <c r="E87" i="1"/>
  <c r="E86" i="1"/>
  <c r="E85" i="1"/>
  <c r="E84" i="1"/>
  <c r="E83" i="1"/>
  <c r="E62" i="1"/>
  <c r="E64" i="1"/>
  <c r="E63" i="1"/>
  <c r="D30" i="1"/>
  <c r="E76" i="1"/>
  <c r="E79" i="1"/>
  <c r="E78" i="1"/>
  <c r="C33" i="1"/>
  <c r="D52" i="1" l="1"/>
  <c r="D51" i="1"/>
  <c r="D42" i="1"/>
  <c r="E42" i="1"/>
  <c r="E80" i="1" l="1"/>
  <c r="E75" i="1"/>
  <c r="E77" i="1"/>
  <c r="E72" i="1"/>
  <c r="E71" i="1"/>
  <c r="E69" i="1"/>
  <c r="E68" i="1"/>
  <c r="E67" i="1"/>
  <c r="E66" i="1"/>
  <c r="E61" i="1"/>
  <c r="E60" i="1"/>
  <c r="E59" i="1"/>
  <c r="E58" i="1"/>
  <c r="E57" i="1"/>
  <c r="E56" i="1"/>
  <c r="E41" i="1"/>
  <c r="C29" i="1" l="1"/>
  <c r="E38" i="1"/>
  <c r="D38" i="1"/>
  <c r="C39" i="1"/>
  <c r="C37" i="1"/>
  <c r="C35" i="1"/>
  <c r="E36" i="1"/>
  <c r="D36" i="1"/>
  <c r="E34" i="1"/>
  <c r="D34" i="1"/>
  <c r="C31" i="1"/>
  <c r="E30" i="1"/>
  <c r="E32" i="1"/>
  <c r="D32" i="1"/>
  <c r="E274" i="1"/>
  <c r="E275" i="1"/>
  <c r="C276" i="1" l="1"/>
  <c r="E18" i="1" l="1"/>
  <c r="E19" i="1"/>
  <c r="E20" i="1"/>
  <c r="E21" i="1"/>
  <c r="E51" i="1" l="1"/>
  <c r="E52" i="1"/>
  <c r="E50" i="1"/>
  <c r="E39" i="1"/>
  <c r="E37" i="1"/>
  <c r="E35" i="1"/>
  <c r="E31" i="1"/>
  <c r="E29" i="1"/>
  <c r="E28" i="1"/>
  <c r="E13" i="1"/>
  <c r="E14" i="1"/>
  <c r="E15" i="1"/>
  <c r="E16" i="1"/>
  <c r="E17" i="1"/>
  <c r="E12" i="1"/>
  <c r="C271" i="1" l="1"/>
  <c r="C45" i="1"/>
  <c r="C24" i="1"/>
</calcChain>
</file>

<file path=xl/sharedStrings.xml><?xml version="1.0" encoding="utf-8"?>
<sst xmlns="http://schemas.openxmlformats.org/spreadsheetml/2006/main" count="495" uniqueCount="136">
  <si>
    <r>
      <rPr>
        <b/>
        <sz val="30"/>
        <rFont val="Arial"/>
        <family val="2"/>
      </rPr>
      <t>Eignungskriterien - Los 12</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</si>
  <si>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</si>
  <si>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t>b)</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</si>
  <si>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</si>
  <si>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</si>
  <si>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</si>
  <si>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</si>
  <si>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</si>
  <si>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</si>
  <si>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</si>
  <si>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</si>
  <si>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</si>
  <si>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</si>
  <si>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</si>
  <si>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</si>
  <si>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</si>
  <si>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</si>
  <si>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</si>
  <si>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</si>
  <si>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</si>
  <si>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</si>
  <si>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</si>
  <si>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</si>
  <si>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</si>
  <si>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</si>
  <si>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</si>
  <si>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</si>
  <si>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</si>
  <si>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</si>
  <si>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</si>
  <si>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</si>
  <si>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</si>
  <si>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</si>
  <si>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</si>
  <si>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</si>
  <si>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</si>
  <si>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</si>
  <si>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</si>
  <si>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</si>
  <si>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</si>
  <si>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</si>
  <si>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</si>
  <si>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</si>
  <si>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</si>
  <si>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</si>
  <si>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</si>
  <si>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</si>
  <si>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</si>
  <si>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</si>
  <si>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</si>
  <si>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</si>
  <si>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</si>
  <si>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</si>
  <si>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</si>
  <si>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</si>
  <si>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</si>
  <si>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</si>
  <si>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</si>
  <si>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</si>
  <si>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</si>
  <si>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</si>
  <si>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</si>
  <si>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</si>
  <si>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t>Teil III: Eignungskriterien</t>
  </si>
  <si>
    <t>1.</t>
  </si>
  <si>
    <t xml:space="preserve">Befähigung zur Berufsausübung
</t>
  </si>
  <si>
    <t>Ist das Unternehmen zur Eintragung im Handelsregister verpflichtet?</t>
  </si>
  <si>
    <t xml:space="preserve">Bitte mit ja oder nein antworten:                                                                          </t>
  </si>
  <si>
    <t>2.</t>
  </si>
  <si>
    <t xml:space="preserve">Technische und berufliche Leistungsfähigkeit
</t>
  </si>
  <si>
    <t>2.1.1</t>
  </si>
  <si>
    <t>Referenz 1</t>
  </si>
  <si>
    <t xml:space="preserve">Referenzgeber (Unternehmen/Auftraggeber)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</si>
  <si>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</si>
  <si>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</si>
  <si>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</si>
  <si>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</si>
  <si>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</si>
  <si>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</si>
  <si>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</si>
  <si>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</si>
  <si>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</si>
  <si>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</si>
  <si>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</si>
  <si>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</si>
  <si>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</si>
  <si>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b.</t>
  </si>
  <si>
    <r>
      <rPr>
        <b/>
        <sz val="9"/>
        <rFont val="Arial"/>
        <family val="2"/>
      </rPr>
      <t>Mindestkriterium:</t>
    </r>
    <r>
      <rPr>
        <sz val="9"/>
        <rFont val="Arial"/>
        <family val="2"/>
      </rPr>
      <t xml:space="preserve">
Weist die Leistung Räumung und Streuung von mindestens 4.500 m² Gesamtfläche nach?</t>
    </r>
  </si>
  <si>
    <t>Angabe der geräumten und gestreuten Fläche in m²:</t>
  </si>
  <si>
    <t>c.</t>
  </si>
  <si>
    <r>
      <rPr>
        <b/>
        <sz val="9"/>
        <rFont val="Arial"/>
        <family val="2"/>
      </rPr>
      <t>Mindestkriterium:</t>
    </r>
    <r>
      <rPr>
        <sz val="9"/>
        <rFont val="Arial"/>
        <family val="2"/>
      </rPr>
      <t xml:space="preserve">
Weist die Leistung Arbeiten in Gleisbereichen mit Sicherungsposten unter laufendem Bahnbetrieb nach?</t>
    </r>
  </si>
  <si>
    <t>d.</t>
  </si>
  <si>
    <t>Angabe der Anzahl der Standorte:</t>
  </si>
  <si>
    <t>Angabe eingesetztes Personal an allen Standorten (Anzahl Mitarbeiter):</t>
  </si>
  <si>
    <t>Zusätzliche, wertbare Angaben:</t>
  </si>
  <si>
    <t>e.</t>
  </si>
  <si>
    <t>Weist die Leistung Räumung und Streuung von mindestens 8.000 m² nach?</t>
  </si>
  <si>
    <t>f.</t>
  </si>
  <si>
    <t>Umfasst die Leistung mindestens 12 Standorte im Umkreis von mindestens 15 km zueinander im Zeitraum von 4 Stunden?
Entfernung gilt für die am weitesten auseinanderliegenden Standorte.</t>
  </si>
  <si>
    <t>g.</t>
  </si>
  <si>
    <t>Die Auftragsdauer der Referenz betrug mindestens 36 Monate ohne Unterbrechung. Noch laufende Referenzleistungen bestehen seit mindestens 36 Monate.</t>
  </si>
  <si>
    <t>2.1.2</t>
  </si>
  <si>
    <t>Referenz 2 (optional)</t>
  </si>
  <si>
    <t>Referenz 3 (optional)</t>
  </si>
  <si>
    <t>Referenz 4 (optional)</t>
  </si>
  <si>
    <t>Referenz 5 (optional)</t>
  </si>
  <si>
    <t>Referenz 6 (optional)</t>
  </si>
  <si>
    <t>Referenz 7 (optional)</t>
  </si>
  <si>
    <t>Referenz 8 (optional)</t>
  </si>
  <si>
    <t>Teil IV: Abschlusserklärungen</t>
  </si>
  <si>
    <t>Ich bin mir/Wir sind uns bewusst, dass eine wissentlich falsche Abgabe der vorstehenden Erklärungen meinen/unseren Ausschluss von weiteren Auftragserteilungen zur Folge haben kann. Entsprechende Nachweise können auf Verlangen vorgelegt werden.</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</si>
  <si>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</si>
  <si>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</si>
  <si>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</si>
  <si>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</si>
  <si>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</si>
  <si>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</si>
  <si>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</si>
  <si>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</si>
  <si>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</si>
  <si>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</si>
  <si>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</si>
  <si>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 xml:space="preserve">Ggf. Umsatzsteuer-Identifikationsnummer (USt-IdNr.):
                                                                                                                                                                                                                                                                                                                                                                                                                                                                                                                </t>
  </si>
  <si>
    <r>
      <t xml:space="preserve">Bitte mit ja oder nein antworten:
</t>
    </r>
    <r>
      <rPr>
        <b/>
        <i/>
        <sz val="9"/>
        <rFont val="Arial"/>
        <family val="2"/>
      </rPr>
      <t>Falls ja</t>
    </r>
    <r>
      <rPr>
        <i/>
        <sz val="9"/>
        <rFont val="Arial"/>
        <family val="2"/>
      </rPr>
      <t>, füllen Sie bitte das Dokument "Formblatt Nachunternehmer" (Vergabeunterlagen) aus.</t>
    </r>
  </si>
  <si>
    <t>2.1.3</t>
  </si>
  <si>
    <r>
      <rPr>
        <sz val="9"/>
        <rFont val="Arial"/>
        <family val="2"/>
      </rPr>
      <t xml:space="preserve">Nachweis von mindestens 1 mit dem Projekt vergleichbaren Referenz aus den </t>
    </r>
    <r>
      <rPr>
        <b/>
        <sz val="9"/>
        <rFont val="Arial"/>
        <family val="2"/>
      </rPr>
      <t>letzten 5 Jahren (ab 2020 bis heute) über Reinigungsdienstleistungen/Winterdienstleistungen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Auftragsdauer der Referenz betrug mindestens 24 Monate ohne Unterbrechung. Noch laufende Referenzleistungen müssen bereits mindestens 24 Monate bestanden haben.
b. Die Referenz muss Räumung und Streuung von mindestens 4.500 m² Gesamtfläche nachweisen.
c. Die Referenz weist Arbeiten in Gleisbereichen mit Sicherungsposten unter laufendem Bahnbetrieb nach.
d. Die Leistung umfasst mindestens 9 Standorte im Umkreis von mindestens 12 km zueinander im Zeitraum von 5 Stunden. Entfernung gilt für die am weitesten auseinanderliegenden Standorte.</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e. Die Leistung muss Räumung und Streuung von mindestens 8.000 m² Gesamtfläche nachweisen.
f. Die Leistung umfasst mindestens 12 Standorte im Umkreis von mindestens 15 km zueinander im Zeitraum von 4 Stunden. Entfernung gilt für die am weitesten auseinanderliegenden Standorte.
g.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</si>
  <si>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 xml:space="preserve">Bitte benennen: </t>
  </si>
  <si>
    <t>2.1.4</t>
  </si>
  <si>
    <t>2.1.5</t>
  </si>
  <si>
    <t>2.1.6</t>
  </si>
  <si>
    <t>2.1.7</t>
  </si>
  <si>
    <t>2.1.8</t>
  </si>
  <si>
    <t>Ich bin weiteres, nicht vertretungsberechtigtes Mitglied einer Bewerbergemeinschaft, die sich an diesem Teilnahmewettbewerb beteiligt.</t>
  </si>
  <si>
    <t>Bitte benennen Sie den Referenznehmer dieser Referenz (Bewerbergemeinschaftsmitglied):</t>
  </si>
  <si>
    <r>
      <rPr>
        <b/>
        <sz val="9"/>
        <rFont val="Arial"/>
        <family val="2"/>
      </rPr>
      <t>Mindestkriterium:</t>
    </r>
    <r>
      <rPr>
        <sz val="9"/>
        <rFont val="Arial"/>
        <family val="2"/>
      </rPr>
      <t xml:space="preserve">
Umfasst die Leistung mindestens 9 Standorte im Umkreis von mindestens 12 km zueinander im Zeitraum von 5 Stunden?
Entfernung gilt für die am weitesten auseinanderliegenden Standorte.</t>
    </r>
  </si>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</sst>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4"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1" fillId="0" borderId="1" xfId="0" applyFont="1" applyBorder="1" applyAlignment="1">
      <alignment horizontal="left" vertical="top" wrapText="1"/>
    </xf>
  </cellXfs>
  <cellStyles count="2">
    <cellStyle name="Standard" xfId="0" builtinId="0"/>
    <cellStyle name="Standard 2" xfId="1" xr:uid="{EAE35B8F-3B89-4831-95BD-768958AB9845}"/>
  </cellStyles>
  <dxfs count="1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402A93C4-35FA-40D2-9397-0B3F82536388}"/>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451"/>
  <sheetViews>
    <sheetView tabSelected="1" zoomScale="90" zoomScaleNormal="90" zoomScalePageLayoutView="70" workbookViewId="0">
      <selection activeCell="C1" sqref="C1:D1"/>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68" t="s">
        <v>0</v>
      </c>
      <c r="D1" s="168"/>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39.65" customHeight="1" x14ac:dyDescent="0.25">
      <c r="B2" s="104" t="s">
        <v>1</v>
      </c>
      <c r="C2" s="169" t="s">
        <v>118</v>
      </c>
      <c r="D2" s="170"/>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7" customHeight="1" x14ac:dyDescent="0.25">
      <c r="B3" s="104" t="s">
        <v>2</v>
      </c>
      <c r="C3" s="174" t="s">
        <v>119</v>
      </c>
      <c r="D3" s="174"/>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thickBot="1" x14ac:dyDescent="0.3">
      <c r="B4" s="105"/>
      <c r="C4" s="155" t="s">
        <v>120</v>
      </c>
      <c r="D4" s="156"/>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thickBot="1" x14ac:dyDescent="0.3">
      <c r="B6" s="20"/>
      <c r="C6" s="21" t="s">
        <v>121</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95.1" customHeight="1" thickBot="1" x14ac:dyDescent="0.3">
      <c r="B7" s="7"/>
      <c r="C7" s="167" t="s">
        <v>3</v>
      </c>
      <c r="D7" s="167"/>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4</v>
      </c>
      <c r="C9" s="25" t="s">
        <v>5</v>
      </c>
      <c r="D9" s="26" t="s">
        <v>6</v>
      </c>
      <c r="E9" s="27"/>
      <c r="F9" s="137" t="s">
        <v>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71" t="s">
        <v>8</v>
      </c>
      <c r="D10" s="171"/>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9</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10</v>
      </c>
      <c r="C12" s="34" t="s">
        <v>11</v>
      </c>
      <c r="D12" s="35" t="s">
        <v>12</v>
      </c>
      <c r="E12" s="38">
        <f t="shared" ref="E12:E21" si="0">IF(ISBLANK(F12),1,0)</f>
        <v>1</v>
      </c>
      <c r="F12" s="14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13</v>
      </c>
      <c r="D13" s="37" t="s">
        <v>14</v>
      </c>
      <c r="E13" s="38">
        <f t="shared" si="0"/>
        <v>1</v>
      </c>
      <c r="F13" s="145"/>
    </row>
    <row r="14" spans="1:69" s="1" customFormat="1" ht="14.25" x14ac:dyDescent="0.2">
      <c r="B14" s="65" t="s">
        <v>15</v>
      </c>
      <c r="C14" s="39" t="s">
        <v>16</v>
      </c>
      <c r="D14" s="37" t="s">
        <v>17</v>
      </c>
      <c r="E14" s="38">
        <f t="shared" si="0"/>
        <v>1</v>
      </c>
      <c r="F14" s="146"/>
    </row>
    <row r="15" spans="1:69" s="1" customFormat="1" ht="14.25" x14ac:dyDescent="0.2">
      <c r="B15" s="65"/>
      <c r="C15" s="40"/>
      <c r="D15" s="37" t="s">
        <v>18</v>
      </c>
      <c r="E15" s="38">
        <f t="shared" si="0"/>
        <v>1</v>
      </c>
      <c r="F15" s="146"/>
    </row>
    <row r="16" spans="1:69" s="1" customFormat="1" ht="14.25" x14ac:dyDescent="0.2">
      <c r="B16" s="65"/>
      <c r="C16" s="41" t="s">
        <v>19</v>
      </c>
      <c r="D16" s="37" t="s">
        <v>20</v>
      </c>
      <c r="E16" s="38">
        <f t="shared" si="0"/>
        <v>1</v>
      </c>
      <c r="F16" s="146"/>
    </row>
    <row r="17" spans="2:6" s="1" customFormat="1" ht="14.25" x14ac:dyDescent="0.2">
      <c r="B17" s="65"/>
      <c r="C17" s="36"/>
      <c r="D17" s="37" t="s">
        <v>21</v>
      </c>
      <c r="E17" s="38">
        <f t="shared" si="0"/>
        <v>1</v>
      </c>
      <c r="F17" s="146"/>
    </row>
    <row r="18" spans="2:6" s="1" customFormat="1" ht="14.25" x14ac:dyDescent="0.2">
      <c r="B18" s="65" t="s">
        <v>22</v>
      </c>
      <c r="C18" s="39" t="s">
        <v>23</v>
      </c>
      <c r="D18" s="37" t="s">
        <v>24</v>
      </c>
      <c r="E18" s="38">
        <f t="shared" si="0"/>
        <v>1</v>
      </c>
      <c r="F18" s="146"/>
    </row>
    <row r="19" spans="2:6" s="1" customFormat="1" ht="14.25" x14ac:dyDescent="0.2">
      <c r="B19" s="65"/>
      <c r="C19" s="36" t="s">
        <v>13</v>
      </c>
      <c r="D19" s="37" t="s">
        <v>25</v>
      </c>
      <c r="E19" s="38">
        <f t="shared" si="0"/>
        <v>1</v>
      </c>
      <c r="F19" s="146"/>
    </row>
    <row r="20" spans="2:6" s="1" customFormat="1" ht="14.25" x14ac:dyDescent="0.2">
      <c r="B20" s="65"/>
      <c r="C20" s="36" t="s">
        <v>26</v>
      </c>
      <c r="D20" s="37" t="s">
        <v>18</v>
      </c>
      <c r="E20" s="38">
        <f t="shared" si="0"/>
        <v>1</v>
      </c>
      <c r="F20" s="146"/>
    </row>
    <row r="21" spans="2:6" s="1" customFormat="1" ht="14.25" x14ac:dyDescent="0.2">
      <c r="B21" s="65"/>
      <c r="C21" s="40" t="s">
        <v>27</v>
      </c>
      <c r="D21" s="37" t="s">
        <v>20</v>
      </c>
      <c r="E21" s="38">
        <f t="shared" si="0"/>
        <v>1</v>
      </c>
      <c r="F21" s="146"/>
    </row>
    <row r="22" spans="2:6" s="1" customFormat="1" ht="14.25" x14ac:dyDescent="0.2">
      <c r="B22" s="76"/>
      <c r="C22" s="42" t="s">
        <v>28</v>
      </c>
      <c r="D22" s="37" t="s">
        <v>29</v>
      </c>
      <c r="E22" s="38">
        <f>IF(AND(ISBLANK(F22),ISBLANK(F23)),1,0)</f>
        <v>1</v>
      </c>
      <c r="F22" s="147"/>
    </row>
    <row r="23" spans="2:6" s="1" customFormat="1" ht="36" x14ac:dyDescent="0.2">
      <c r="B23" s="76"/>
      <c r="C23" s="43" t="s">
        <v>122</v>
      </c>
      <c r="D23" s="44" t="s">
        <v>30</v>
      </c>
      <c r="E23" s="38">
        <f>IF(AND(ISBLANK(F22),ISBLANK(F23)),1,0)</f>
        <v>1</v>
      </c>
      <c r="F23" s="147"/>
    </row>
    <row r="24" spans="2:6" s="1" customFormat="1" ht="32.1" customHeight="1" thickBot="1" x14ac:dyDescent="0.3">
      <c r="B24" s="108"/>
      <c r="C24" s="172"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3"/>
      <c r="E24" s="45"/>
      <c r="F24" s="95"/>
    </row>
    <row r="25" spans="2:6" s="1" customFormat="1" ht="15.75" customHeight="1" thickBot="1" x14ac:dyDescent="0.25">
      <c r="B25" s="109"/>
      <c r="C25" s="12"/>
      <c r="D25" s="12"/>
      <c r="E25" s="13"/>
      <c r="F25" s="96"/>
    </row>
    <row r="26" spans="2:6" s="1" customFormat="1" ht="15.75" x14ac:dyDescent="0.2">
      <c r="B26" s="110"/>
      <c r="C26" s="151" t="s">
        <v>31</v>
      </c>
      <c r="D26" s="152"/>
      <c r="E26" s="46"/>
      <c r="F26" s="97"/>
    </row>
    <row r="27" spans="2:6" s="1" customFormat="1" ht="14.25" x14ac:dyDescent="0.2">
      <c r="B27" s="47" t="s">
        <v>32</v>
      </c>
      <c r="C27" s="48" t="s">
        <v>33</v>
      </c>
      <c r="D27" s="49" t="s">
        <v>34</v>
      </c>
      <c r="E27" s="50"/>
      <c r="F27" s="84"/>
    </row>
    <row r="28" spans="2:6" s="1" customFormat="1" ht="24" x14ac:dyDescent="0.2">
      <c r="B28" s="111" t="s">
        <v>15</v>
      </c>
      <c r="C28" s="51" t="s">
        <v>35</v>
      </c>
      <c r="D28" s="118" t="s">
        <v>36</v>
      </c>
      <c r="E28" s="53">
        <f>IF(ISBLANK(F28),1,0)</f>
        <v>1</v>
      </c>
      <c r="F28" s="81"/>
    </row>
    <row r="29" spans="2:6" s="1" customFormat="1" ht="28.5" customHeight="1" x14ac:dyDescent="0.2">
      <c r="B29" s="121" t="s">
        <v>37</v>
      </c>
      <c r="C29" s="161" t="str">
        <f>IF(F28="ja",B29,"")</f>
        <v/>
      </c>
      <c r="D29" s="162"/>
      <c r="E29" s="52">
        <f>IF(AND(F28="ja",ISBLANK(F29)),1,0)</f>
        <v>0</v>
      </c>
      <c r="F29" s="98"/>
    </row>
    <row r="30" spans="2:6" s="1" customFormat="1" ht="36" customHeight="1" x14ac:dyDescent="0.2">
      <c r="B30" s="111" t="s">
        <v>22</v>
      </c>
      <c r="C30" s="51" t="s">
        <v>38</v>
      </c>
      <c r="D30" s="71" t="str">
        <f>IF(F28="nein","Bitte mit ja oder nein antworten:","")</f>
        <v/>
      </c>
      <c r="E30" s="53">
        <f>IF(AND(F28="nein",ISBLANK(F30)),1,0)</f>
        <v>0</v>
      </c>
      <c r="F30" s="98"/>
    </row>
    <row r="31" spans="2:6" s="1" customFormat="1" ht="37.5" customHeight="1" x14ac:dyDescent="0.2">
      <c r="B31" s="121" t="s">
        <v>39</v>
      </c>
      <c r="C31" s="165" t="str">
        <f>IF(F30="ja",B31,"")</f>
        <v/>
      </c>
      <c r="D31" s="166"/>
      <c r="E31" s="52">
        <f>IF(AND(F30="ja",ISBLANK(F31)),1,0)</f>
        <v>0</v>
      </c>
      <c r="F31" s="98"/>
    </row>
    <row r="32" spans="2:6" s="1" customFormat="1" ht="26.25" customHeight="1" x14ac:dyDescent="0.2">
      <c r="B32" s="111" t="s">
        <v>40</v>
      </c>
      <c r="C32" s="51" t="s">
        <v>41</v>
      </c>
      <c r="D32" s="64" t="str">
        <f>IF(OR(F28="ja",F30="ja"),"Bitte mit ja oder nein antworten:","")</f>
        <v/>
      </c>
      <c r="E32" s="53">
        <f>IF(AND(OR(F28="ja",F30="ja"),ISBLANK(F32)),1,0)</f>
        <v>0</v>
      </c>
      <c r="F32" s="98"/>
    </row>
    <row r="33" spans="2:6" s="1" customFormat="1" ht="27.75" customHeight="1" x14ac:dyDescent="0.2">
      <c r="B33" s="111"/>
      <c r="C33" s="159" t="str">
        <f>IF(F32="ja","Hinweis: Dieses Dokument ist ebenfalls von den eignungsleihenden Nachunternehmer auszufüllen und dem Teilnahmeantrag zusammen mit der Verpflichungserklärung Nachunternehmer (Vergabeunterlagen) beizufügen.","")</f>
        <v/>
      </c>
      <c r="D33" s="160"/>
      <c r="E33" s="53"/>
      <c r="F33" s="131"/>
    </row>
    <row r="34" spans="2:6" s="1" customFormat="1" ht="36" customHeight="1" x14ac:dyDescent="0.2">
      <c r="B34" s="111" t="s">
        <v>42</v>
      </c>
      <c r="C34" s="51" t="s">
        <v>132</v>
      </c>
      <c r="D34" s="71" t="str">
        <f>IF(AND(F28="nein",F30="nein"),"Bitte mir ja oder nein antworten.","")</f>
        <v/>
      </c>
      <c r="E34" s="53">
        <f>IF(AND(F30="nein",ISBLANK(F34)),1,0)</f>
        <v>0</v>
      </c>
      <c r="F34" s="85"/>
    </row>
    <row r="35" spans="2:6" s="1" customFormat="1" ht="40.5" customHeight="1" x14ac:dyDescent="0.2">
      <c r="B35" s="119" t="s">
        <v>43</v>
      </c>
      <c r="C35" s="161" t="str">
        <f>IF(F34="ja",B35,"")</f>
        <v/>
      </c>
      <c r="D35" s="162"/>
      <c r="E35" s="52">
        <f>IF(AND(F34="ja",ISBLANK(F35)),1,0)</f>
        <v>0</v>
      </c>
      <c r="F35" s="98"/>
    </row>
    <row r="36" spans="2:6" s="1" customFormat="1" ht="36" customHeight="1" x14ac:dyDescent="0.2">
      <c r="B36" s="111" t="s">
        <v>44</v>
      </c>
      <c r="C36" s="51" t="s">
        <v>45</v>
      </c>
      <c r="D36" s="64" t="str">
        <f>IF(F34="nein","Bitte mit ja oder nein antworten:","")</f>
        <v/>
      </c>
      <c r="E36" s="53">
        <f>IF(AND(F34="nein",ISBLANK(F36)),1,0)</f>
        <v>0</v>
      </c>
      <c r="F36" s="98"/>
    </row>
    <row r="37" spans="2:6" s="1" customFormat="1" ht="42" customHeight="1" x14ac:dyDescent="0.2">
      <c r="B37" s="120" t="s">
        <v>46</v>
      </c>
      <c r="C37" s="163" t="str">
        <f>IF(F36="ja",B37,"")</f>
        <v/>
      </c>
      <c r="D37" s="164"/>
      <c r="E37" s="52">
        <f>IF(AND(F36="ja",ISBLANK(F37)),1,0)</f>
        <v>0</v>
      </c>
      <c r="F37" s="98"/>
    </row>
    <row r="38" spans="2:6" s="1" customFormat="1" ht="36" customHeight="1" x14ac:dyDescent="0.2">
      <c r="B38" s="111" t="s">
        <v>47</v>
      </c>
      <c r="C38" s="51" t="s">
        <v>48</v>
      </c>
      <c r="D38" s="123" t="str">
        <f>IF(F36="nein","Bitte mit ja oder nein antworten:","")</f>
        <v/>
      </c>
      <c r="E38" s="53">
        <f>IF(AND(F36="nein",ISBLANK(F38)),1,0)</f>
        <v>0</v>
      </c>
      <c r="F38" s="98"/>
    </row>
    <row r="39" spans="2:6" s="1" customFormat="1" ht="50.25" customHeight="1" x14ac:dyDescent="0.2">
      <c r="B39" s="122" t="s">
        <v>49</v>
      </c>
      <c r="C39" s="163" t="str">
        <f>IF(F38="ja",B39,"")</f>
        <v/>
      </c>
      <c r="D39" s="164"/>
      <c r="E39" s="53">
        <f>IF(AND(F38="ja",ISBLANK(F39)),1,0)</f>
        <v>0</v>
      </c>
      <c r="F39" s="85"/>
    </row>
    <row r="40" spans="2:6" s="1" customFormat="1" ht="14.25" x14ac:dyDescent="0.2">
      <c r="B40" s="54" t="s">
        <v>50</v>
      </c>
      <c r="C40" s="55" t="s">
        <v>51</v>
      </c>
      <c r="D40" s="56" t="s">
        <v>52</v>
      </c>
      <c r="E40" s="57"/>
      <c r="F40" s="80"/>
    </row>
    <row r="41" spans="2:6" s="1" customFormat="1" ht="166.5" customHeight="1" x14ac:dyDescent="0.2">
      <c r="B41" s="141" t="s">
        <v>53</v>
      </c>
      <c r="C41" s="37" t="s">
        <v>54</v>
      </c>
      <c r="D41" s="72" t="s">
        <v>55</v>
      </c>
      <c r="E41" s="38">
        <f>IF(ISBLANK(F41),1,0)</f>
        <v>1</v>
      </c>
      <c r="F41" s="81"/>
    </row>
    <row r="42" spans="2:6" s="1" customFormat="1" ht="75" customHeight="1" x14ac:dyDescent="0.2">
      <c r="B42" s="141" t="s">
        <v>56</v>
      </c>
      <c r="C42" s="37" t="s">
        <v>57</v>
      </c>
      <c r="D42" s="72" t="str">
        <f>IF(F30="ja","Bitte auswählen:(nur für statistische Zwecke)","")</f>
        <v/>
      </c>
      <c r="E42" s="52">
        <f>IF(AND(F30="ja",ISBLANK(F42)),1,0)</f>
        <v>0</v>
      </c>
      <c r="F42" s="98"/>
    </row>
    <row r="43" spans="2:6" s="1" customFormat="1" ht="14.25" x14ac:dyDescent="0.2">
      <c r="B43" s="142" t="s">
        <v>58</v>
      </c>
      <c r="C43" s="59" t="s">
        <v>59</v>
      </c>
      <c r="D43" s="56" t="s">
        <v>60</v>
      </c>
      <c r="E43" s="57"/>
      <c r="F43" s="80"/>
    </row>
    <row r="44" spans="2:6" s="1" customFormat="1" ht="61.7" customHeight="1" x14ac:dyDescent="0.2">
      <c r="B44" s="143" t="s">
        <v>61</v>
      </c>
      <c r="C44" s="39" t="s">
        <v>62</v>
      </c>
      <c r="D44" s="58" t="s">
        <v>123</v>
      </c>
      <c r="E44" s="38">
        <f>IF(ISBLANK(F44),1,0)</f>
        <v>1</v>
      </c>
      <c r="F44" s="81"/>
    </row>
    <row r="45" spans="2:6" s="1" customFormat="1" ht="30" customHeight="1" thickBot="1" x14ac:dyDescent="0.25">
      <c r="B45" s="108"/>
      <c r="C45" s="153"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4"/>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57" t="s">
        <v>63</v>
      </c>
      <c r="D48" s="158"/>
      <c r="E48" s="61"/>
      <c r="F48" s="99"/>
    </row>
    <row r="49" spans="2:6" s="1" customFormat="1" ht="24" x14ac:dyDescent="0.2">
      <c r="B49" s="54" t="s">
        <v>32</v>
      </c>
      <c r="C49" s="55" t="s">
        <v>65</v>
      </c>
      <c r="D49" s="56"/>
      <c r="E49" s="57"/>
      <c r="F49" s="80"/>
    </row>
    <row r="50" spans="2:6" s="1" customFormat="1" ht="24" x14ac:dyDescent="0.2">
      <c r="B50" s="65"/>
      <c r="C50" s="39" t="s">
        <v>66</v>
      </c>
      <c r="D50" s="72" t="s">
        <v>67</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50</v>
      </c>
      <c r="C53" s="55" t="s">
        <v>69</v>
      </c>
      <c r="D53" s="56"/>
      <c r="E53" s="57"/>
      <c r="F53" s="80"/>
    </row>
    <row r="54" spans="2:6" s="1" customFormat="1" ht="396.95" customHeight="1" x14ac:dyDescent="0.2">
      <c r="B54" s="65" t="s">
        <v>53</v>
      </c>
      <c r="C54" s="149" t="s">
        <v>125</v>
      </c>
      <c r="D54" s="150"/>
      <c r="E54" s="66"/>
      <c r="F54" s="87"/>
    </row>
    <row r="55" spans="2:6" s="1" customFormat="1" ht="25.5" customHeight="1" x14ac:dyDescent="0.2">
      <c r="B55" s="54" t="s">
        <v>70</v>
      </c>
      <c r="C55" s="67" t="s">
        <v>71</v>
      </c>
      <c r="D55" s="68"/>
      <c r="E55" s="69"/>
      <c r="F55" s="138"/>
    </row>
    <row r="56" spans="2:6" s="1" customFormat="1" ht="36" customHeight="1" outlineLevel="1" x14ac:dyDescent="0.2">
      <c r="B56" s="65"/>
      <c r="C56" s="70" t="s">
        <v>72</v>
      </c>
      <c r="D56" s="71" t="s">
        <v>126</v>
      </c>
      <c r="E56" s="38">
        <f t="shared" ref="E56:E61" si="1">IF(ISBLANK(F56),1,0)</f>
        <v>1</v>
      </c>
      <c r="F56" s="93"/>
    </row>
    <row r="57" spans="2:6" s="1" customFormat="1" ht="50.25" customHeight="1" outlineLevel="1" x14ac:dyDescent="0.2">
      <c r="B57" s="65"/>
      <c r="C57" s="70" t="s">
        <v>73</v>
      </c>
      <c r="D57" s="71" t="s">
        <v>74</v>
      </c>
      <c r="E57" s="38">
        <f t="shared" si="1"/>
        <v>1</v>
      </c>
      <c r="F57" s="132"/>
    </row>
    <row r="58" spans="2:6" s="1" customFormat="1" ht="14.25" customHeight="1" outlineLevel="1" x14ac:dyDescent="0.2">
      <c r="B58" s="65"/>
      <c r="C58" s="39" t="s">
        <v>75</v>
      </c>
      <c r="D58" s="72" t="s">
        <v>17</v>
      </c>
      <c r="E58" s="38">
        <f t="shared" si="1"/>
        <v>1</v>
      </c>
      <c r="F58" s="93"/>
    </row>
    <row r="59" spans="2:6" s="1" customFormat="1" ht="14.25" customHeight="1" outlineLevel="1" x14ac:dyDescent="0.2">
      <c r="B59" s="65"/>
      <c r="C59" s="74" t="s">
        <v>13</v>
      </c>
      <c r="D59" s="72" t="s">
        <v>18</v>
      </c>
      <c r="E59" s="38">
        <f t="shared" si="1"/>
        <v>1</v>
      </c>
      <c r="F59" s="144"/>
    </row>
    <row r="60" spans="2:6" s="1" customFormat="1" ht="14.25" customHeight="1" outlineLevel="1" x14ac:dyDescent="0.2">
      <c r="B60" s="65"/>
      <c r="C60" s="74" t="s">
        <v>76</v>
      </c>
      <c r="D60" s="72" t="s">
        <v>20</v>
      </c>
      <c r="E60" s="38">
        <f t="shared" si="1"/>
        <v>1</v>
      </c>
      <c r="F60" s="93"/>
    </row>
    <row r="61" spans="2:6" s="1" customFormat="1" ht="42" customHeight="1" outlineLevel="1" x14ac:dyDescent="0.2">
      <c r="B61" s="65"/>
      <c r="C61" s="70" t="s">
        <v>77</v>
      </c>
      <c r="D61" s="72" t="s">
        <v>78</v>
      </c>
      <c r="E61" s="38">
        <f t="shared" si="1"/>
        <v>1</v>
      </c>
      <c r="F61" s="86"/>
    </row>
    <row r="62" spans="2:6" s="1" customFormat="1" ht="24" outlineLevel="1" x14ac:dyDescent="0.2">
      <c r="B62" s="65"/>
      <c r="C62" s="70"/>
      <c r="D62" s="73" t="s">
        <v>133</v>
      </c>
      <c r="E62" s="38">
        <f>IF(AND(OR(F61=Auswahllisten!$A$16,F61=Auswahllisten!$A$17),F62=""),1,0)</f>
        <v>0</v>
      </c>
      <c r="F62" s="85"/>
    </row>
    <row r="63" spans="2:6" s="1" customFormat="1" ht="18.600000000000001" customHeight="1" outlineLevel="1" x14ac:dyDescent="0.2">
      <c r="B63" s="65"/>
      <c r="C63" s="70" t="s">
        <v>79</v>
      </c>
      <c r="D63" s="72" t="s">
        <v>80</v>
      </c>
      <c r="E63" s="38">
        <f>IF(ISBLANK(F63),1,0)</f>
        <v>1</v>
      </c>
      <c r="F63" s="86"/>
    </row>
    <row r="64" spans="2:6" s="1" customFormat="1" ht="18.600000000000001" customHeight="1" outlineLevel="1" x14ac:dyDescent="0.2">
      <c r="B64" s="65"/>
      <c r="C64" s="70"/>
      <c r="D64" s="72" t="s">
        <v>81</v>
      </c>
      <c r="E64" s="38">
        <f>IF(ISBLANK(F64),1,0)</f>
        <v>1</v>
      </c>
      <c r="F64" s="86"/>
    </row>
    <row r="65" spans="2:6" s="1" customFormat="1" ht="24" outlineLevel="1" x14ac:dyDescent="0.2">
      <c r="B65" s="65"/>
      <c r="C65" s="67" t="s">
        <v>82</v>
      </c>
      <c r="D65" s="129"/>
      <c r="E65" s="130"/>
      <c r="F65" s="139"/>
    </row>
    <row r="66" spans="2:6" s="1" customFormat="1" ht="74.099999999999994" customHeight="1" outlineLevel="1" x14ac:dyDescent="0.2">
      <c r="B66" s="65" t="s">
        <v>83</v>
      </c>
      <c r="C66" s="124" t="s">
        <v>84</v>
      </c>
      <c r="D66" s="75" t="s">
        <v>36</v>
      </c>
      <c r="E66" s="36">
        <f>IF(ISBLANK(F66),1,0)</f>
        <v>1</v>
      </c>
      <c r="F66" s="81"/>
    </row>
    <row r="67" spans="2:6" s="1" customFormat="1" ht="14.25" outlineLevel="1" x14ac:dyDescent="0.2">
      <c r="B67" s="65"/>
      <c r="C67" s="124"/>
      <c r="D67" s="75" t="s">
        <v>85</v>
      </c>
      <c r="E67" s="36">
        <f t="shared" ref="E67:E80" si="2">IF(ISBLANK(F67),1,0)</f>
        <v>1</v>
      </c>
      <c r="F67" s="81"/>
    </row>
    <row r="68" spans="2:6" s="1" customFormat="1" ht="40.5" customHeight="1" outlineLevel="1" x14ac:dyDescent="0.2">
      <c r="B68" s="65" t="s">
        <v>86</v>
      </c>
      <c r="C68" s="124" t="s">
        <v>87</v>
      </c>
      <c r="D68" s="75" t="s">
        <v>36</v>
      </c>
      <c r="E68" s="36">
        <f t="shared" si="2"/>
        <v>1</v>
      </c>
      <c r="F68" s="81"/>
    </row>
    <row r="69" spans="2:6" s="1" customFormat="1" ht="32.25" customHeight="1" outlineLevel="1" x14ac:dyDescent="0.2">
      <c r="B69" s="65"/>
      <c r="C69" s="124"/>
      <c r="D69" s="75" t="s">
        <v>88</v>
      </c>
      <c r="E69" s="36">
        <f t="shared" si="2"/>
        <v>1</v>
      </c>
      <c r="F69" s="126"/>
    </row>
    <row r="70" spans="2:6" s="1" customFormat="1" ht="40.5" customHeight="1" outlineLevel="1" x14ac:dyDescent="0.2">
      <c r="B70" s="65" t="s">
        <v>89</v>
      </c>
      <c r="C70" s="124" t="s">
        <v>90</v>
      </c>
      <c r="D70" s="75" t="s">
        <v>36</v>
      </c>
      <c r="E70" s="36">
        <f t="shared" ref="E70" si="3">IF(ISBLANK(F70),1,0)</f>
        <v>1</v>
      </c>
      <c r="F70" s="81"/>
    </row>
    <row r="71" spans="2:6" s="1" customFormat="1" ht="66.75" customHeight="1" outlineLevel="1" x14ac:dyDescent="0.2">
      <c r="B71" s="65" t="s">
        <v>91</v>
      </c>
      <c r="C71" s="124" t="s">
        <v>134</v>
      </c>
      <c r="D71" s="75" t="s">
        <v>36</v>
      </c>
      <c r="E71" s="36">
        <f t="shared" si="2"/>
        <v>1</v>
      </c>
      <c r="F71" s="81"/>
    </row>
    <row r="72" spans="2:6" s="1" customFormat="1" ht="32.25" customHeight="1" outlineLevel="1" x14ac:dyDescent="0.2">
      <c r="B72" s="65"/>
      <c r="C72" s="124"/>
      <c r="D72" s="75" t="s">
        <v>92</v>
      </c>
      <c r="E72" s="36">
        <f t="shared" si="2"/>
        <v>1</v>
      </c>
      <c r="F72" s="81"/>
    </row>
    <row r="73" spans="2:6" s="1" customFormat="1" ht="32.25" customHeight="1" outlineLevel="1" x14ac:dyDescent="0.2">
      <c r="B73" s="65"/>
      <c r="C73" s="124"/>
      <c r="D73" s="75" t="s">
        <v>93</v>
      </c>
      <c r="E73" s="36">
        <f t="shared" si="2"/>
        <v>1</v>
      </c>
      <c r="F73" s="81"/>
    </row>
    <row r="74" spans="2:6" s="1" customFormat="1" ht="14.25" customHeight="1" outlineLevel="1" x14ac:dyDescent="0.2">
      <c r="B74" s="65"/>
      <c r="C74" s="128" t="s">
        <v>94</v>
      </c>
      <c r="D74" s="127"/>
      <c r="E74" s="127"/>
      <c r="F74" s="127"/>
    </row>
    <row r="75" spans="2:6" s="1" customFormat="1" ht="37.5" customHeight="1" outlineLevel="1" x14ac:dyDescent="0.2">
      <c r="B75" s="65" t="s">
        <v>95</v>
      </c>
      <c r="C75" s="124" t="s">
        <v>96</v>
      </c>
      <c r="D75" s="75" t="s">
        <v>36</v>
      </c>
      <c r="E75" s="36">
        <f>IF(ISBLANK(F75),1,0)</f>
        <v>1</v>
      </c>
      <c r="F75" s="81"/>
    </row>
    <row r="76" spans="2:6" s="1" customFormat="1" ht="32.25" customHeight="1" outlineLevel="1" x14ac:dyDescent="0.2">
      <c r="B76" s="65"/>
      <c r="C76" s="124"/>
      <c r="D76" s="75" t="s">
        <v>88</v>
      </c>
      <c r="E76" s="36">
        <f>IF(AND(F75="ja",ISBLANK(F76)),1,0)</f>
        <v>0</v>
      </c>
      <c r="F76" s="148"/>
    </row>
    <row r="77" spans="2:6" s="1" customFormat="1" ht="57" customHeight="1" outlineLevel="1" x14ac:dyDescent="0.2">
      <c r="B77" s="65" t="s">
        <v>97</v>
      </c>
      <c r="C77" s="124" t="s">
        <v>98</v>
      </c>
      <c r="D77" s="75" t="s">
        <v>36</v>
      </c>
      <c r="E77" s="36">
        <f t="shared" si="2"/>
        <v>1</v>
      </c>
      <c r="F77" s="81"/>
    </row>
    <row r="78" spans="2:6" s="1" customFormat="1" ht="32.25" customHeight="1" outlineLevel="1" x14ac:dyDescent="0.2">
      <c r="B78" s="65"/>
      <c r="C78" s="124"/>
      <c r="D78" s="73" t="s">
        <v>92</v>
      </c>
      <c r="E78" s="36">
        <f>IF(AND(F77="ja",ISBLANK(F78)),1,0)</f>
        <v>0</v>
      </c>
      <c r="F78" s="85"/>
    </row>
    <row r="79" spans="2:6" s="1" customFormat="1" ht="32.25" customHeight="1" outlineLevel="1" x14ac:dyDescent="0.2">
      <c r="B79" s="65"/>
      <c r="C79" s="124"/>
      <c r="D79" s="73" t="s">
        <v>93</v>
      </c>
      <c r="E79" s="36">
        <f>IF(AND(F77="ja",ISBLANK(F79)),1,0)</f>
        <v>0</v>
      </c>
      <c r="F79" s="85"/>
    </row>
    <row r="80" spans="2:6" s="1" customFormat="1" ht="51" customHeight="1" outlineLevel="1" x14ac:dyDescent="0.2">
      <c r="B80" s="65" t="s">
        <v>99</v>
      </c>
      <c r="C80" s="124" t="s">
        <v>100</v>
      </c>
      <c r="D80" s="75" t="s">
        <v>36</v>
      </c>
      <c r="E80" s="36">
        <f t="shared" si="2"/>
        <v>1</v>
      </c>
      <c r="F80" s="81"/>
    </row>
    <row r="81" spans="2:6" s="1" customFormat="1" ht="13.35" customHeight="1" outlineLevel="1" x14ac:dyDescent="0.2">
      <c r="B81" s="65"/>
      <c r="C81" s="124"/>
      <c r="D81" s="73" t="s">
        <v>85</v>
      </c>
      <c r="E81" s="36">
        <f>IF(AND(F80="ja",ISBLANK(F81)),1,0)</f>
        <v>0</v>
      </c>
      <c r="F81" s="102"/>
    </row>
    <row r="82" spans="2:6" s="1" customFormat="1" ht="25.5" customHeight="1" x14ac:dyDescent="0.2">
      <c r="B82" s="54" t="s">
        <v>101</v>
      </c>
      <c r="C82" s="67" t="s">
        <v>102</v>
      </c>
      <c r="D82" s="68"/>
      <c r="E82" s="69"/>
      <c r="F82" s="138"/>
    </row>
    <row r="83" spans="2:6" s="1" customFormat="1" ht="36" customHeight="1" outlineLevel="1" x14ac:dyDescent="0.2">
      <c r="B83" s="65"/>
      <c r="C83" s="70" t="s">
        <v>72</v>
      </c>
      <c r="D83" s="71" t="s">
        <v>126</v>
      </c>
      <c r="E83" s="38">
        <f t="shared" ref="E83:E88" si="4">IF(ISBLANK(F83),1,0)</f>
        <v>1</v>
      </c>
      <c r="F83" s="93"/>
    </row>
    <row r="84" spans="2:6" s="1" customFormat="1" ht="50.25" customHeight="1" outlineLevel="1" x14ac:dyDescent="0.2">
      <c r="B84" s="65"/>
      <c r="C84" s="70" t="s">
        <v>73</v>
      </c>
      <c r="D84" s="71" t="s">
        <v>74</v>
      </c>
      <c r="E84" s="38">
        <f t="shared" si="4"/>
        <v>1</v>
      </c>
      <c r="F84" s="132"/>
    </row>
    <row r="85" spans="2:6" s="1" customFormat="1" ht="14.25" customHeight="1" outlineLevel="1" x14ac:dyDescent="0.2">
      <c r="B85" s="65"/>
      <c r="C85" s="39" t="s">
        <v>75</v>
      </c>
      <c r="D85" s="72" t="s">
        <v>17</v>
      </c>
      <c r="E85" s="38">
        <f t="shared" si="4"/>
        <v>1</v>
      </c>
      <c r="F85" s="93"/>
    </row>
    <row r="86" spans="2:6" s="1" customFormat="1" ht="14.25" customHeight="1" outlineLevel="1" x14ac:dyDescent="0.2">
      <c r="B86" s="65"/>
      <c r="C86" s="74" t="s">
        <v>13</v>
      </c>
      <c r="D86" s="72" t="s">
        <v>18</v>
      </c>
      <c r="E86" s="38">
        <f t="shared" si="4"/>
        <v>1</v>
      </c>
      <c r="F86" s="144"/>
    </row>
    <row r="87" spans="2:6" s="1" customFormat="1" ht="14.25" customHeight="1" outlineLevel="1" x14ac:dyDescent="0.2">
      <c r="B87" s="65"/>
      <c r="C87" s="74" t="s">
        <v>76</v>
      </c>
      <c r="D87" s="72" t="s">
        <v>20</v>
      </c>
      <c r="E87" s="38">
        <f t="shared" si="4"/>
        <v>1</v>
      </c>
      <c r="F87" s="93"/>
    </row>
    <row r="88" spans="2:6" s="1" customFormat="1" ht="42" customHeight="1" outlineLevel="1" x14ac:dyDescent="0.2">
      <c r="B88" s="65"/>
      <c r="C88" s="70" t="s">
        <v>77</v>
      </c>
      <c r="D88" s="72" t="s">
        <v>78</v>
      </c>
      <c r="E88" s="38">
        <f t="shared" si="4"/>
        <v>1</v>
      </c>
      <c r="F88" s="86"/>
    </row>
    <row r="89" spans="2:6" s="1" customFormat="1" ht="24" outlineLevel="1" x14ac:dyDescent="0.2">
      <c r="B89" s="65"/>
      <c r="C89" s="70"/>
      <c r="D89" s="73" t="s">
        <v>133</v>
      </c>
      <c r="E89" s="38">
        <f>IF(AND(OR(F88=Auswahllisten!$A$16,F88=Auswahllisten!$A$17),F89=""),1,0)</f>
        <v>0</v>
      </c>
      <c r="F89" s="85"/>
    </row>
    <row r="90" spans="2:6" s="1" customFormat="1" ht="18.600000000000001" customHeight="1" outlineLevel="1" x14ac:dyDescent="0.2">
      <c r="B90" s="65"/>
      <c r="C90" s="70" t="s">
        <v>79</v>
      </c>
      <c r="D90" s="72" t="s">
        <v>80</v>
      </c>
      <c r="E90" s="38">
        <f>IF(ISBLANK(F90),1,0)</f>
        <v>1</v>
      </c>
      <c r="F90" s="86"/>
    </row>
    <row r="91" spans="2:6" s="1" customFormat="1" ht="18.600000000000001" customHeight="1" outlineLevel="1" x14ac:dyDescent="0.2">
      <c r="B91" s="65"/>
      <c r="C91" s="70"/>
      <c r="D91" s="72" t="s">
        <v>81</v>
      </c>
      <c r="E91" s="38">
        <f>IF(ISBLANK(F91),1,0)</f>
        <v>1</v>
      </c>
      <c r="F91" s="86"/>
    </row>
    <row r="92" spans="2:6" s="1" customFormat="1" ht="24" outlineLevel="1" x14ac:dyDescent="0.2">
      <c r="B92" s="65"/>
      <c r="C92" s="67" t="s">
        <v>82</v>
      </c>
      <c r="D92" s="129"/>
      <c r="E92" s="130"/>
      <c r="F92" s="139"/>
    </row>
    <row r="93" spans="2:6" s="1" customFormat="1" ht="74.099999999999994" customHeight="1" outlineLevel="1" x14ac:dyDescent="0.2">
      <c r="B93" s="65" t="s">
        <v>83</v>
      </c>
      <c r="C93" s="124" t="s">
        <v>84</v>
      </c>
      <c r="D93" s="75" t="s">
        <v>36</v>
      </c>
      <c r="E93" s="36">
        <f>IF(ISBLANK(F93),1,0)</f>
        <v>1</v>
      </c>
      <c r="F93" s="81"/>
    </row>
    <row r="94" spans="2:6" s="1" customFormat="1" ht="14.25" outlineLevel="1" x14ac:dyDescent="0.2">
      <c r="B94" s="65"/>
      <c r="C94" s="124"/>
      <c r="D94" s="75" t="s">
        <v>85</v>
      </c>
      <c r="E94" s="36">
        <f t="shared" ref="E94:E100" si="5">IF(ISBLANK(F94),1,0)</f>
        <v>1</v>
      </c>
      <c r="F94" s="81"/>
    </row>
    <row r="95" spans="2:6" s="1" customFormat="1" ht="40.5" customHeight="1" outlineLevel="1" x14ac:dyDescent="0.2">
      <c r="B95" s="65" t="s">
        <v>86</v>
      </c>
      <c r="C95" s="124" t="s">
        <v>87</v>
      </c>
      <c r="D95" s="75" t="s">
        <v>36</v>
      </c>
      <c r="E95" s="36">
        <f t="shared" si="5"/>
        <v>1</v>
      </c>
      <c r="F95" s="81"/>
    </row>
    <row r="96" spans="2:6" s="1" customFormat="1" ht="32.25" customHeight="1" outlineLevel="1" x14ac:dyDescent="0.2">
      <c r="B96" s="65"/>
      <c r="C96" s="124"/>
      <c r="D96" s="75" t="s">
        <v>88</v>
      </c>
      <c r="E96" s="36">
        <f t="shared" si="5"/>
        <v>1</v>
      </c>
      <c r="F96" s="126"/>
    </row>
    <row r="97" spans="2:6" s="1" customFormat="1" ht="40.5" customHeight="1" outlineLevel="1" x14ac:dyDescent="0.2">
      <c r="B97" s="65" t="s">
        <v>89</v>
      </c>
      <c r="C97" s="124" t="s">
        <v>90</v>
      </c>
      <c r="D97" s="75" t="s">
        <v>36</v>
      </c>
      <c r="E97" s="36">
        <f t="shared" si="5"/>
        <v>1</v>
      </c>
      <c r="F97" s="81"/>
    </row>
    <row r="98" spans="2:6" s="1" customFormat="1" ht="64.5" customHeight="1" outlineLevel="1" x14ac:dyDescent="0.2">
      <c r="B98" s="65" t="s">
        <v>91</v>
      </c>
      <c r="C98" s="124" t="s">
        <v>134</v>
      </c>
      <c r="D98" s="75" t="s">
        <v>36</v>
      </c>
      <c r="E98" s="36">
        <f t="shared" si="5"/>
        <v>1</v>
      </c>
      <c r="F98" s="81"/>
    </row>
    <row r="99" spans="2:6" s="1" customFormat="1" ht="32.25" customHeight="1" outlineLevel="1" x14ac:dyDescent="0.2">
      <c r="B99" s="65"/>
      <c r="C99" s="124"/>
      <c r="D99" s="75" t="s">
        <v>92</v>
      </c>
      <c r="E99" s="36">
        <f t="shared" si="5"/>
        <v>1</v>
      </c>
      <c r="F99" s="81"/>
    </row>
    <row r="100" spans="2:6" s="1" customFormat="1" ht="32.25" customHeight="1" outlineLevel="1" x14ac:dyDescent="0.2">
      <c r="B100" s="65"/>
      <c r="C100" s="124"/>
      <c r="D100" s="75" t="s">
        <v>93</v>
      </c>
      <c r="E100" s="36">
        <f t="shared" si="5"/>
        <v>1</v>
      </c>
      <c r="F100" s="81"/>
    </row>
    <row r="101" spans="2:6" s="1" customFormat="1" ht="14.25" customHeight="1" outlineLevel="1" x14ac:dyDescent="0.2">
      <c r="B101" s="65"/>
      <c r="C101" s="128" t="s">
        <v>94</v>
      </c>
      <c r="D101" s="127"/>
      <c r="E101" s="127"/>
      <c r="F101" s="127"/>
    </row>
    <row r="102" spans="2:6" s="1" customFormat="1" ht="37.5" customHeight="1" outlineLevel="1" x14ac:dyDescent="0.2">
      <c r="B102" s="65" t="s">
        <v>95</v>
      </c>
      <c r="C102" s="124" t="s">
        <v>96</v>
      </c>
      <c r="D102" s="75" t="s">
        <v>36</v>
      </c>
      <c r="E102" s="36">
        <f>IF(ISBLANK(F102),1,0)</f>
        <v>1</v>
      </c>
      <c r="F102" s="81"/>
    </row>
    <row r="103" spans="2:6" s="1" customFormat="1" ht="32.25" customHeight="1" outlineLevel="1" x14ac:dyDescent="0.2">
      <c r="B103" s="65"/>
      <c r="C103" s="124"/>
      <c r="D103" s="75" t="s">
        <v>88</v>
      </c>
      <c r="E103" s="36">
        <f>IF(AND(F102="ja",ISBLANK(F103)),1,0)</f>
        <v>0</v>
      </c>
      <c r="F103" s="148"/>
    </row>
    <row r="104" spans="2:6" s="1" customFormat="1" ht="57" customHeight="1" outlineLevel="1" x14ac:dyDescent="0.2">
      <c r="B104" s="65" t="s">
        <v>97</v>
      </c>
      <c r="C104" s="124" t="s">
        <v>98</v>
      </c>
      <c r="D104" s="75" t="s">
        <v>36</v>
      </c>
      <c r="E104" s="36">
        <f t="shared" ref="E104" si="6">IF(ISBLANK(F104),1,0)</f>
        <v>1</v>
      </c>
      <c r="F104" s="81"/>
    </row>
    <row r="105" spans="2:6" s="1" customFormat="1" ht="32.25" customHeight="1" outlineLevel="1" x14ac:dyDescent="0.2">
      <c r="B105" s="65"/>
      <c r="C105" s="124"/>
      <c r="D105" s="73" t="s">
        <v>92</v>
      </c>
      <c r="E105" s="36">
        <f>IF(AND(F104="ja",ISBLANK(F105)),1,0)</f>
        <v>0</v>
      </c>
      <c r="F105" s="85"/>
    </row>
    <row r="106" spans="2:6" s="1" customFormat="1" ht="32.25" customHeight="1" outlineLevel="1" x14ac:dyDescent="0.2">
      <c r="B106" s="65"/>
      <c r="C106" s="124"/>
      <c r="D106" s="73" t="s">
        <v>93</v>
      </c>
      <c r="E106" s="36">
        <f>IF(AND(F104="ja",ISBLANK(F106)),1,0)</f>
        <v>0</v>
      </c>
      <c r="F106" s="85"/>
    </row>
    <row r="107" spans="2:6" s="1" customFormat="1" ht="51" customHeight="1" outlineLevel="1" x14ac:dyDescent="0.2">
      <c r="B107" s="65" t="s">
        <v>99</v>
      </c>
      <c r="C107" s="124" t="s">
        <v>100</v>
      </c>
      <c r="D107" s="75" t="s">
        <v>36</v>
      </c>
      <c r="E107" s="36">
        <f t="shared" ref="E107" si="7">IF(ISBLANK(F107),1,0)</f>
        <v>1</v>
      </c>
      <c r="F107" s="81"/>
    </row>
    <row r="108" spans="2:6" s="1" customFormat="1" ht="13.35" customHeight="1" outlineLevel="1" x14ac:dyDescent="0.2">
      <c r="B108" s="65"/>
      <c r="C108" s="124"/>
      <c r="D108" s="73" t="s">
        <v>85</v>
      </c>
      <c r="E108" s="36">
        <f>IF(AND(F107="ja",ISBLANK(F108)),1,0)</f>
        <v>0</v>
      </c>
      <c r="F108" s="102"/>
    </row>
    <row r="109" spans="2:6" s="1" customFormat="1" ht="25.5" customHeight="1" x14ac:dyDescent="0.2">
      <c r="B109" s="54" t="s">
        <v>124</v>
      </c>
      <c r="C109" s="67" t="s">
        <v>103</v>
      </c>
      <c r="D109" s="68"/>
      <c r="E109" s="69"/>
      <c r="F109" s="138"/>
    </row>
    <row r="110" spans="2:6" s="1" customFormat="1" ht="36" customHeight="1" outlineLevel="1" x14ac:dyDescent="0.2">
      <c r="B110" s="65"/>
      <c r="C110" s="70" t="s">
        <v>72</v>
      </c>
      <c r="D110" s="71" t="s">
        <v>126</v>
      </c>
      <c r="E110" s="38">
        <f t="shared" ref="E110:E115" si="8">IF(ISBLANK(F110),1,0)</f>
        <v>1</v>
      </c>
      <c r="F110" s="93"/>
    </row>
    <row r="111" spans="2:6" s="1" customFormat="1" ht="50.25" customHeight="1" outlineLevel="1" x14ac:dyDescent="0.2">
      <c r="B111" s="65"/>
      <c r="C111" s="70" t="s">
        <v>73</v>
      </c>
      <c r="D111" s="71" t="s">
        <v>74</v>
      </c>
      <c r="E111" s="38">
        <f t="shared" si="8"/>
        <v>1</v>
      </c>
      <c r="F111" s="132"/>
    </row>
    <row r="112" spans="2:6" s="1" customFormat="1" ht="14.25" customHeight="1" outlineLevel="1" x14ac:dyDescent="0.2">
      <c r="B112" s="65"/>
      <c r="C112" s="39" t="s">
        <v>75</v>
      </c>
      <c r="D112" s="72" t="s">
        <v>17</v>
      </c>
      <c r="E112" s="38">
        <f t="shared" si="8"/>
        <v>1</v>
      </c>
      <c r="F112" s="93"/>
    </row>
    <row r="113" spans="2:6" s="1" customFormat="1" ht="14.25" customHeight="1" outlineLevel="1" x14ac:dyDescent="0.2">
      <c r="B113" s="65"/>
      <c r="C113" s="74" t="s">
        <v>13</v>
      </c>
      <c r="D113" s="72" t="s">
        <v>18</v>
      </c>
      <c r="E113" s="38">
        <f t="shared" si="8"/>
        <v>1</v>
      </c>
      <c r="F113" s="144"/>
    </row>
    <row r="114" spans="2:6" s="1" customFormat="1" ht="14.25" customHeight="1" outlineLevel="1" x14ac:dyDescent="0.2">
      <c r="B114" s="65"/>
      <c r="C114" s="74" t="s">
        <v>76</v>
      </c>
      <c r="D114" s="72" t="s">
        <v>20</v>
      </c>
      <c r="E114" s="38">
        <f t="shared" si="8"/>
        <v>1</v>
      </c>
      <c r="F114" s="93"/>
    </row>
    <row r="115" spans="2:6" s="1" customFormat="1" ht="42" customHeight="1" outlineLevel="1" x14ac:dyDescent="0.2">
      <c r="B115" s="65"/>
      <c r="C115" s="70" t="s">
        <v>77</v>
      </c>
      <c r="D115" s="72" t="s">
        <v>78</v>
      </c>
      <c r="E115" s="38">
        <f t="shared" si="8"/>
        <v>1</v>
      </c>
      <c r="F115" s="86"/>
    </row>
    <row r="116" spans="2:6" s="1" customFormat="1" ht="24" outlineLevel="1" x14ac:dyDescent="0.2">
      <c r="B116" s="65"/>
      <c r="C116" s="70"/>
      <c r="D116" s="73" t="s">
        <v>133</v>
      </c>
      <c r="E116" s="38">
        <f>IF(AND(OR(F115=Auswahllisten!$A$16,F115=Auswahllisten!$A$17),F116=""),1,0)</f>
        <v>0</v>
      </c>
      <c r="F116" s="85"/>
    </row>
    <row r="117" spans="2:6" s="1" customFormat="1" ht="18.600000000000001" customHeight="1" outlineLevel="1" x14ac:dyDescent="0.2">
      <c r="B117" s="65"/>
      <c r="C117" s="70" t="s">
        <v>79</v>
      </c>
      <c r="D117" s="72" t="s">
        <v>80</v>
      </c>
      <c r="E117" s="38">
        <f>IF(ISBLANK(F117),1,0)</f>
        <v>1</v>
      </c>
      <c r="F117" s="86"/>
    </row>
    <row r="118" spans="2:6" s="1" customFormat="1" ht="18.600000000000001" customHeight="1" outlineLevel="1" x14ac:dyDescent="0.2">
      <c r="B118" s="65"/>
      <c r="C118" s="70"/>
      <c r="D118" s="72" t="s">
        <v>81</v>
      </c>
      <c r="E118" s="38">
        <f>IF(ISBLANK(F118),1,0)</f>
        <v>1</v>
      </c>
      <c r="F118" s="86"/>
    </row>
    <row r="119" spans="2:6" s="1" customFormat="1" ht="24" outlineLevel="1" x14ac:dyDescent="0.2">
      <c r="B119" s="65"/>
      <c r="C119" s="67" t="s">
        <v>82</v>
      </c>
      <c r="D119" s="129"/>
      <c r="E119" s="130"/>
      <c r="F119" s="139"/>
    </row>
    <row r="120" spans="2:6" s="1" customFormat="1" ht="74.099999999999994" customHeight="1" outlineLevel="1" x14ac:dyDescent="0.2">
      <c r="B120" s="65" t="s">
        <v>83</v>
      </c>
      <c r="C120" s="124" t="s">
        <v>84</v>
      </c>
      <c r="D120" s="75" t="s">
        <v>36</v>
      </c>
      <c r="E120" s="36">
        <f>IF(ISBLANK(F120),1,0)</f>
        <v>1</v>
      </c>
      <c r="F120" s="81"/>
    </row>
    <row r="121" spans="2:6" s="1" customFormat="1" ht="14.25" outlineLevel="1" x14ac:dyDescent="0.2">
      <c r="B121" s="65"/>
      <c r="C121" s="124"/>
      <c r="D121" s="75" t="s">
        <v>85</v>
      </c>
      <c r="E121" s="36">
        <f t="shared" ref="E121:E127" si="9">IF(ISBLANK(F121),1,0)</f>
        <v>1</v>
      </c>
      <c r="F121" s="81"/>
    </row>
    <row r="122" spans="2:6" s="1" customFormat="1" ht="40.5" customHeight="1" outlineLevel="1" x14ac:dyDescent="0.2">
      <c r="B122" s="65" t="s">
        <v>86</v>
      </c>
      <c r="C122" s="124" t="s">
        <v>87</v>
      </c>
      <c r="D122" s="75" t="s">
        <v>36</v>
      </c>
      <c r="E122" s="36">
        <f t="shared" si="9"/>
        <v>1</v>
      </c>
      <c r="F122" s="81"/>
    </row>
    <row r="123" spans="2:6" s="1" customFormat="1" ht="32.25" customHeight="1" outlineLevel="1" x14ac:dyDescent="0.2">
      <c r="B123" s="65"/>
      <c r="C123" s="124"/>
      <c r="D123" s="75" t="s">
        <v>88</v>
      </c>
      <c r="E123" s="36">
        <f t="shared" si="9"/>
        <v>1</v>
      </c>
      <c r="F123" s="126"/>
    </row>
    <row r="124" spans="2:6" s="1" customFormat="1" ht="40.5" customHeight="1" outlineLevel="1" x14ac:dyDescent="0.2">
      <c r="B124" s="65" t="s">
        <v>89</v>
      </c>
      <c r="C124" s="124" t="s">
        <v>90</v>
      </c>
      <c r="D124" s="75" t="s">
        <v>36</v>
      </c>
      <c r="E124" s="36">
        <f t="shared" si="9"/>
        <v>1</v>
      </c>
      <c r="F124" s="81"/>
    </row>
    <row r="125" spans="2:6" s="1" customFormat="1" ht="63.75" customHeight="1" outlineLevel="1" x14ac:dyDescent="0.2">
      <c r="B125" s="65" t="s">
        <v>91</v>
      </c>
      <c r="C125" s="124" t="s">
        <v>134</v>
      </c>
      <c r="D125" s="75" t="s">
        <v>36</v>
      </c>
      <c r="E125" s="36">
        <f t="shared" si="9"/>
        <v>1</v>
      </c>
      <c r="F125" s="81"/>
    </row>
    <row r="126" spans="2:6" s="1" customFormat="1" ht="32.25" customHeight="1" outlineLevel="1" x14ac:dyDescent="0.2">
      <c r="B126" s="65"/>
      <c r="C126" s="124"/>
      <c r="D126" s="75" t="s">
        <v>92</v>
      </c>
      <c r="E126" s="36">
        <f t="shared" si="9"/>
        <v>1</v>
      </c>
      <c r="F126" s="81"/>
    </row>
    <row r="127" spans="2:6" s="1" customFormat="1" ht="32.25" customHeight="1" outlineLevel="1" x14ac:dyDescent="0.2">
      <c r="B127" s="65"/>
      <c r="C127" s="124"/>
      <c r="D127" s="75" t="s">
        <v>93</v>
      </c>
      <c r="E127" s="36">
        <f t="shared" si="9"/>
        <v>1</v>
      </c>
      <c r="F127" s="81"/>
    </row>
    <row r="128" spans="2:6" s="1" customFormat="1" ht="14.25" customHeight="1" outlineLevel="1" x14ac:dyDescent="0.2">
      <c r="B128" s="65"/>
      <c r="C128" s="128" t="s">
        <v>94</v>
      </c>
      <c r="D128" s="127"/>
      <c r="E128" s="127"/>
      <c r="F128" s="127"/>
    </row>
    <row r="129" spans="2:6" s="1" customFormat="1" ht="37.5" customHeight="1" outlineLevel="1" x14ac:dyDescent="0.2">
      <c r="B129" s="65" t="s">
        <v>95</v>
      </c>
      <c r="C129" s="124" t="s">
        <v>96</v>
      </c>
      <c r="D129" s="75" t="s">
        <v>36</v>
      </c>
      <c r="E129" s="36">
        <f>IF(ISBLANK(F129),1,0)</f>
        <v>1</v>
      </c>
      <c r="F129" s="81"/>
    </row>
    <row r="130" spans="2:6" s="1" customFormat="1" ht="32.25" customHeight="1" outlineLevel="1" x14ac:dyDescent="0.2">
      <c r="B130" s="65"/>
      <c r="C130" s="124"/>
      <c r="D130" s="75" t="s">
        <v>88</v>
      </c>
      <c r="E130" s="36">
        <f>IF(AND(F129="ja",ISBLANK(F130)),1,0)</f>
        <v>0</v>
      </c>
      <c r="F130" s="148"/>
    </row>
    <row r="131" spans="2:6" s="1" customFormat="1" ht="57" customHeight="1" outlineLevel="1" x14ac:dyDescent="0.2">
      <c r="B131" s="65" t="s">
        <v>97</v>
      </c>
      <c r="C131" s="124" t="s">
        <v>98</v>
      </c>
      <c r="D131" s="75" t="s">
        <v>36</v>
      </c>
      <c r="E131" s="36">
        <f t="shared" ref="E131" si="10">IF(ISBLANK(F131),1,0)</f>
        <v>1</v>
      </c>
      <c r="F131" s="81"/>
    </row>
    <row r="132" spans="2:6" s="1" customFormat="1" ht="32.25" customHeight="1" outlineLevel="1" x14ac:dyDescent="0.2">
      <c r="B132" s="65"/>
      <c r="C132" s="124"/>
      <c r="D132" s="73" t="s">
        <v>92</v>
      </c>
      <c r="E132" s="36">
        <f>IF(AND(F131="ja",ISBLANK(F132)),1,0)</f>
        <v>0</v>
      </c>
      <c r="F132" s="85"/>
    </row>
    <row r="133" spans="2:6" s="1" customFormat="1" ht="32.25" customHeight="1" outlineLevel="1" x14ac:dyDescent="0.2">
      <c r="B133" s="65"/>
      <c r="C133" s="124"/>
      <c r="D133" s="73" t="s">
        <v>93</v>
      </c>
      <c r="E133" s="36">
        <f>IF(AND(F131="ja",ISBLANK(F133)),1,0)</f>
        <v>0</v>
      </c>
      <c r="F133" s="85"/>
    </row>
    <row r="134" spans="2:6" s="1" customFormat="1" ht="51" customHeight="1" outlineLevel="1" x14ac:dyDescent="0.2">
      <c r="B134" s="65" t="s">
        <v>99</v>
      </c>
      <c r="C134" s="124" t="s">
        <v>100</v>
      </c>
      <c r="D134" s="75" t="s">
        <v>36</v>
      </c>
      <c r="E134" s="36">
        <f t="shared" ref="E134" si="11">IF(ISBLANK(F134),1,0)</f>
        <v>1</v>
      </c>
      <c r="F134" s="81"/>
    </row>
    <row r="135" spans="2:6" s="1" customFormat="1" ht="13.35" customHeight="1" outlineLevel="1" x14ac:dyDescent="0.2">
      <c r="B135" s="65"/>
      <c r="C135" s="124"/>
      <c r="D135" s="73" t="s">
        <v>85</v>
      </c>
      <c r="E135" s="36">
        <f>IF(AND(F134="ja",ISBLANK(F135)),1,0)</f>
        <v>0</v>
      </c>
      <c r="F135" s="102"/>
    </row>
    <row r="136" spans="2:6" s="1" customFormat="1" ht="25.5" customHeight="1" x14ac:dyDescent="0.2">
      <c r="B136" s="54" t="s">
        <v>127</v>
      </c>
      <c r="C136" s="67" t="s">
        <v>104</v>
      </c>
      <c r="D136" s="68"/>
      <c r="E136" s="69"/>
      <c r="F136" s="138"/>
    </row>
    <row r="137" spans="2:6" s="1" customFormat="1" ht="36" customHeight="1" outlineLevel="1" x14ac:dyDescent="0.2">
      <c r="B137" s="65"/>
      <c r="C137" s="70" t="s">
        <v>72</v>
      </c>
      <c r="D137" s="71" t="s">
        <v>126</v>
      </c>
      <c r="E137" s="38">
        <f t="shared" ref="E137:E142" si="12">IF(ISBLANK(F137),1,0)</f>
        <v>1</v>
      </c>
      <c r="F137" s="93"/>
    </row>
    <row r="138" spans="2:6" s="1" customFormat="1" ht="50.25" customHeight="1" outlineLevel="1" x14ac:dyDescent="0.2">
      <c r="B138" s="65"/>
      <c r="C138" s="70" t="s">
        <v>73</v>
      </c>
      <c r="D138" s="71" t="s">
        <v>74</v>
      </c>
      <c r="E138" s="38">
        <f t="shared" si="12"/>
        <v>1</v>
      </c>
      <c r="F138" s="132"/>
    </row>
    <row r="139" spans="2:6" s="1" customFormat="1" ht="14.25" customHeight="1" outlineLevel="1" x14ac:dyDescent="0.2">
      <c r="B139" s="65"/>
      <c r="C139" s="39" t="s">
        <v>75</v>
      </c>
      <c r="D139" s="72" t="s">
        <v>17</v>
      </c>
      <c r="E139" s="38">
        <f t="shared" si="12"/>
        <v>1</v>
      </c>
      <c r="F139" s="93"/>
    </row>
    <row r="140" spans="2:6" s="1" customFormat="1" ht="14.25" customHeight="1" outlineLevel="1" x14ac:dyDescent="0.2">
      <c r="B140" s="65"/>
      <c r="C140" s="74" t="s">
        <v>13</v>
      </c>
      <c r="D140" s="72" t="s">
        <v>18</v>
      </c>
      <c r="E140" s="38">
        <f t="shared" si="12"/>
        <v>1</v>
      </c>
      <c r="F140" s="144"/>
    </row>
    <row r="141" spans="2:6" s="1" customFormat="1" ht="14.25" customHeight="1" outlineLevel="1" x14ac:dyDescent="0.2">
      <c r="B141" s="65"/>
      <c r="C141" s="74" t="s">
        <v>76</v>
      </c>
      <c r="D141" s="72" t="s">
        <v>20</v>
      </c>
      <c r="E141" s="38">
        <f t="shared" si="12"/>
        <v>1</v>
      </c>
      <c r="F141" s="93"/>
    </row>
    <row r="142" spans="2:6" s="1" customFormat="1" ht="42" customHeight="1" outlineLevel="1" x14ac:dyDescent="0.2">
      <c r="B142" s="65"/>
      <c r="C142" s="70" t="s">
        <v>77</v>
      </c>
      <c r="D142" s="72" t="s">
        <v>78</v>
      </c>
      <c r="E142" s="38">
        <f t="shared" si="12"/>
        <v>1</v>
      </c>
      <c r="F142" s="86"/>
    </row>
    <row r="143" spans="2:6" s="1" customFormat="1" ht="24" outlineLevel="1" x14ac:dyDescent="0.2">
      <c r="B143" s="65"/>
      <c r="C143" s="70"/>
      <c r="D143" s="73" t="s">
        <v>133</v>
      </c>
      <c r="E143" s="38">
        <f>IF(AND(OR(F142=Auswahllisten!$A$16,F142=Auswahllisten!$A$17),F143=""),1,0)</f>
        <v>0</v>
      </c>
      <c r="F143" s="85"/>
    </row>
    <row r="144" spans="2:6" s="1" customFormat="1" ht="18.600000000000001" customHeight="1" outlineLevel="1" x14ac:dyDescent="0.2">
      <c r="B144" s="65"/>
      <c r="C144" s="70" t="s">
        <v>79</v>
      </c>
      <c r="D144" s="72" t="s">
        <v>80</v>
      </c>
      <c r="E144" s="38">
        <f>IF(ISBLANK(F144),1,0)</f>
        <v>1</v>
      </c>
      <c r="F144" s="86"/>
    </row>
    <row r="145" spans="2:6" s="1" customFormat="1" ht="18.600000000000001" customHeight="1" outlineLevel="1" x14ac:dyDescent="0.2">
      <c r="B145" s="65"/>
      <c r="C145" s="70"/>
      <c r="D145" s="72" t="s">
        <v>81</v>
      </c>
      <c r="E145" s="38">
        <f>IF(ISBLANK(F145),1,0)</f>
        <v>1</v>
      </c>
      <c r="F145" s="86"/>
    </row>
    <row r="146" spans="2:6" s="1" customFormat="1" ht="24" outlineLevel="1" x14ac:dyDescent="0.2">
      <c r="B146" s="65"/>
      <c r="C146" s="67" t="s">
        <v>82</v>
      </c>
      <c r="D146" s="129"/>
      <c r="E146" s="130"/>
      <c r="F146" s="139"/>
    </row>
    <row r="147" spans="2:6" s="1" customFormat="1" ht="74.099999999999994" customHeight="1" outlineLevel="1" x14ac:dyDescent="0.2">
      <c r="B147" s="65" t="s">
        <v>83</v>
      </c>
      <c r="C147" s="124" t="s">
        <v>84</v>
      </c>
      <c r="D147" s="75" t="s">
        <v>36</v>
      </c>
      <c r="E147" s="36">
        <f>IF(ISBLANK(F147),1,0)</f>
        <v>1</v>
      </c>
      <c r="F147" s="81"/>
    </row>
    <row r="148" spans="2:6" s="1" customFormat="1" ht="14.25" outlineLevel="1" x14ac:dyDescent="0.2">
      <c r="B148" s="65"/>
      <c r="C148" s="124"/>
      <c r="D148" s="75" t="s">
        <v>85</v>
      </c>
      <c r="E148" s="36">
        <f t="shared" ref="E148:E154" si="13">IF(ISBLANK(F148),1,0)</f>
        <v>1</v>
      </c>
      <c r="F148" s="81"/>
    </row>
    <row r="149" spans="2:6" s="1" customFormat="1" ht="40.5" customHeight="1" outlineLevel="1" x14ac:dyDescent="0.2">
      <c r="B149" s="65" t="s">
        <v>86</v>
      </c>
      <c r="C149" s="124" t="s">
        <v>87</v>
      </c>
      <c r="D149" s="75" t="s">
        <v>36</v>
      </c>
      <c r="E149" s="36">
        <f t="shared" si="13"/>
        <v>1</v>
      </c>
      <c r="F149" s="81"/>
    </row>
    <row r="150" spans="2:6" s="1" customFormat="1" ht="32.25" customHeight="1" outlineLevel="1" x14ac:dyDescent="0.2">
      <c r="B150" s="65"/>
      <c r="C150" s="124"/>
      <c r="D150" s="75" t="s">
        <v>88</v>
      </c>
      <c r="E150" s="36">
        <f t="shared" si="13"/>
        <v>1</v>
      </c>
      <c r="F150" s="126"/>
    </row>
    <row r="151" spans="2:6" s="1" customFormat="1" ht="40.5" customHeight="1" outlineLevel="1" x14ac:dyDescent="0.2">
      <c r="B151" s="65" t="s">
        <v>89</v>
      </c>
      <c r="C151" s="124" t="s">
        <v>90</v>
      </c>
      <c r="D151" s="75" t="s">
        <v>36</v>
      </c>
      <c r="E151" s="36">
        <f t="shared" si="13"/>
        <v>1</v>
      </c>
      <c r="F151" s="81"/>
    </row>
    <row r="152" spans="2:6" s="1" customFormat="1" ht="63" customHeight="1" outlineLevel="1" x14ac:dyDescent="0.2">
      <c r="B152" s="65" t="s">
        <v>91</v>
      </c>
      <c r="C152" s="124" t="s">
        <v>134</v>
      </c>
      <c r="D152" s="75" t="s">
        <v>36</v>
      </c>
      <c r="E152" s="36">
        <f t="shared" si="13"/>
        <v>1</v>
      </c>
      <c r="F152" s="81"/>
    </row>
    <row r="153" spans="2:6" s="1" customFormat="1" ht="32.25" customHeight="1" outlineLevel="1" x14ac:dyDescent="0.2">
      <c r="B153" s="65"/>
      <c r="C153" s="124"/>
      <c r="D153" s="75" t="s">
        <v>92</v>
      </c>
      <c r="E153" s="36">
        <f t="shared" si="13"/>
        <v>1</v>
      </c>
      <c r="F153" s="81"/>
    </row>
    <row r="154" spans="2:6" s="1" customFormat="1" ht="32.25" customHeight="1" outlineLevel="1" x14ac:dyDescent="0.2">
      <c r="B154" s="65"/>
      <c r="C154" s="124"/>
      <c r="D154" s="75" t="s">
        <v>93</v>
      </c>
      <c r="E154" s="36">
        <f t="shared" si="13"/>
        <v>1</v>
      </c>
      <c r="F154" s="81"/>
    </row>
    <row r="155" spans="2:6" s="1" customFormat="1" ht="14.25" customHeight="1" outlineLevel="1" x14ac:dyDescent="0.2">
      <c r="B155" s="65"/>
      <c r="C155" s="128" t="s">
        <v>94</v>
      </c>
      <c r="D155" s="127"/>
      <c r="E155" s="127"/>
      <c r="F155" s="127"/>
    </row>
    <row r="156" spans="2:6" s="1" customFormat="1" ht="37.5" customHeight="1" outlineLevel="1" x14ac:dyDescent="0.2">
      <c r="B156" s="65" t="s">
        <v>95</v>
      </c>
      <c r="C156" s="124" t="s">
        <v>96</v>
      </c>
      <c r="D156" s="75" t="s">
        <v>36</v>
      </c>
      <c r="E156" s="36">
        <f>IF(ISBLANK(F156),1,0)</f>
        <v>1</v>
      </c>
      <c r="F156" s="81"/>
    </row>
    <row r="157" spans="2:6" s="1" customFormat="1" ht="32.25" customHeight="1" outlineLevel="1" x14ac:dyDescent="0.2">
      <c r="B157" s="65"/>
      <c r="C157" s="124"/>
      <c r="D157" s="75" t="s">
        <v>88</v>
      </c>
      <c r="E157" s="36">
        <f>IF(AND(F156="ja",ISBLANK(F157)),1,0)</f>
        <v>0</v>
      </c>
      <c r="F157" s="148"/>
    </row>
    <row r="158" spans="2:6" s="1" customFormat="1" ht="57" customHeight="1" outlineLevel="1" x14ac:dyDescent="0.2">
      <c r="B158" s="65" t="s">
        <v>97</v>
      </c>
      <c r="C158" s="124" t="s">
        <v>98</v>
      </c>
      <c r="D158" s="75" t="s">
        <v>36</v>
      </c>
      <c r="E158" s="36">
        <f t="shared" ref="E158" si="14">IF(ISBLANK(F158),1,0)</f>
        <v>1</v>
      </c>
      <c r="F158" s="81"/>
    </row>
    <row r="159" spans="2:6" s="1" customFormat="1" ht="32.25" customHeight="1" outlineLevel="1" x14ac:dyDescent="0.2">
      <c r="B159" s="65"/>
      <c r="C159" s="124"/>
      <c r="D159" s="73" t="s">
        <v>92</v>
      </c>
      <c r="E159" s="36">
        <f>IF(AND(F158="ja",ISBLANK(F159)),1,0)</f>
        <v>0</v>
      </c>
      <c r="F159" s="85"/>
    </row>
    <row r="160" spans="2:6" s="1" customFormat="1" ht="32.25" customHeight="1" outlineLevel="1" x14ac:dyDescent="0.2">
      <c r="B160" s="65"/>
      <c r="C160" s="124"/>
      <c r="D160" s="73" t="s">
        <v>93</v>
      </c>
      <c r="E160" s="36">
        <f>IF(AND(F158="ja",ISBLANK(F160)),1,0)</f>
        <v>0</v>
      </c>
      <c r="F160" s="85"/>
    </row>
    <row r="161" spans="2:6" s="1" customFormat="1" ht="51" customHeight="1" outlineLevel="1" x14ac:dyDescent="0.2">
      <c r="B161" s="65" t="s">
        <v>99</v>
      </c>
      <c r="C161" s="124" t="s">
        <v>100</v>
      </c>
      <c r="D161" s="75" t="s">
        <v>36</v>
      </c>
      <c r="E161" s="36">
        <f t="shared" ref="E161" si="15">IF(ISBLANK(F161),1,0)</f>
        <v>1</v>
      </c>
      <c r="F161" s="81"/>
    </row>
    <row r="162" spans="2:6" s="1" customFormat="1" ht="13.35" customHeight="1" outlineLevel="1" x14ac:dyDescent="0.2">
      <c r="B162" s="65"/>
      <c r="C162" s="124"/>
      <c r="D162" s="73" t="s">
        <v>85</v>
      </c>
      <c r="E162" s="36">
        <f>IF(AND(F161="ja",ISBLANK(F162)),1,0)</f>
        <v>0</v>
      </c>
      <c r="F162" s="102"/>
    </row>
    <row r="163" spans="2:6" s="1" customFormat="1" ht="25.5" customHeight="1" x14ac:dyDescent="0.2">
      <c r="B163" s="54" t="s">
        <v>128</v>
      </c>
      <c r="C163" s="67" t="s">
        <v>105</v>
      </c>
      <c r="D163" s="68"/>
      <c r="E163" s="69"/>
      <c r="F163" s="138"/>
    </row>
    <row r="164" spans="2:6" s="1" customFormat="1" ht="36" customHeight="1" outlineLevel="1" x14ac:dyDescent="0.2">
      <c r="B164" s="65"/>
      <c r="C164" s="70" t="s">
        <v>72</v>
      </c>
      <c r="D164" s="71" t="s">
        <v>126</v>
      </c>
      <c r="E164" s="38">
        <f t="shared" ref="E164:E169" si="16">IF(ISBLANK(F164),1,0)</f>
        <v>1</v>
      </c>
      <c r="F164" s="93"/>
    </row>
    <row r="165" spans="2:6" s="1" customFormat="1" ht="50.25" customHeight="1" outlineLevel="1" x14ac:dyDescent="0.2">
      <c r="B165" s="65"/>
      <c r="C165" s="70" t="s">
        <v>73</v>
      </c>
      <c r="D165" s="71" t="s">
        <v>74</v>
      </c>
      <c r="E165" s="38">
        <f t="shared" si="16"/>
        <v>1</v>
      </c>
      <c r="F165" s="132"/>
    </row>
    <row r="166" spans="2:6" s="1" customFormat="1" ht="14.25" customHeight="1" outlineLevel="1" x14ac:dyDescent="0.2">
      <c r="B166" s="65"/>
      <c r="C166" s="39" t="s">
        <v>75</v>
      </c>
      <c r="D166" s="72" t="s">
        <v>17</v>
      </c>
      <c r="E166" s="38">
        <f t="shared" si="16"/>
        <v>1</v>
      </c>
      <c r="F166" s="93"/>
    </row>
    <row r="167" spans="2:6" s="1" customFormat="1" ht="14.25" customHeight="1" outlineLevel="1" x14ac:dyDescent="0.2">
      <c r="B167" s="65"/>
      <c r="C167" s="74" t="s">
        <v>13</v>
      </c>
      <c r="D167" s="72" t="s">
        <v>18</v>
      </c>
      <c r="E167" s="38">
        <f t="shared" si="16"/>
        <v>1</v>
      </c>
      <c r="F167" s="144"/>
    </row>
    <row r="168" spans="2:6" s="1" customFormat="1" ht="14.25" customHeight="1" outlineLevel="1" x14ac:dyDescent="0.2">
      <c r="B168" s="65"/>
      <c r="C168" s="74" t="s">
        <v>76</v>
      </c>
      <c r="D168" s="72" t="s">
        <v>20</v>
      </c>
      <c r="E168" s="38">
        <f t="shared" si="16"/>
        <v>1</v>
      </c>
      <c r="F168" s="93"/>
    </row>
    <row r="169" spans="2:6" s="1" customFormat="1" ht="42" customHeight="1" outlineLevel="1" x14ac:dyDescent="0.2">
      <c r="B169" s="65"/>
      <c r="C169" s="70" t="s">
        <v>77</v>
      </c>
      <c r="D169" s="72" t="s">
        <v>78</v>
      </c>
      <c r="E169" s="38">
        <f t="shared" si="16"/>
        <v>1</v>
      </c>
      <c r="F169" s="86"/>
    </row>
    <row r="170" spans="2:6" s="1" customFormat="1" ht="24" outlineLevel="1" x14ac:dyDescent="0.2">
      <c r="B170" s="65"/>
      <c r="C170" s="70"/>
      <c r="D170" s="73" t="s">
        <v>133</v>
      </c>
      <c r="E170" s="38">
        <f>IF(AND(OR(F169=Auswahllisten!$A$16,F169=Auswahllisten!$A$17),F170=""),1,0)</f>
        <v>0</v>
      </c>
      <c r="F170" s="85"/>
    </row>
    <row r="171" spans="2:6" s="1" customFormat="1" ht="18.600000000000001" customHeight="1" outlineLevel="1" x14ac:dyDescent="0.2">
      <c r="B171" s="65"/>
      <c r="C171" s="70" t="s">
        <v>79</v>
      </c>
      <c r="D171" s="72" t="s">
        <v>80</v>
      </c>
      <c r="E171" s="38">
        <f>IF(ISBLANK(F171),1,0)</f>
        <v>1</v>
      </c>
      <c r="F171" s="86"/>
    </row>
    <row r="172" spans="2:6" s="1" customFormat="1" ht="18.600000000000001" customHeight="1" outlineLevel="1" x14ac:dyDescent="0.2">
      <c r="B172" s="65"/>
      <c r="C172" s="70"/>
      <c r="D172" s="72" t="s">
        <v>81</v>
      </c>
      <c r="E172" s="38">
        <f>IF(ISBLANK(F172),1,0)</f>
        <v>1</v>
      </c>
      <c r="F172" s="86"/>
    </row>
    <row r="173" spans="2:6" s="1" customFormat="1" ht="24" outlineLevel="1" x14ac:dyDescent="0.2">
      <c r="B173" s="65"/>
      <c r="C173" s="67" t="s">
        <v>82</v>
      </c>
      <c r="D173" s="129"/>
      <c r="E173" s="130"/>
      <c r="F173" s="139"/>
    </row>
    <row r="174" spans="2:6" s="1" customFormat="1" ht="74.099999999999994" customHeight="1" outlineLevel="1" x14ac:dyDescent="0.2">
      <c r="B174" s="65" t="s">
        <v>83</v>
      </c>
      <c r="C174" s="124" t="s">
        <v>84</v>
      </c>
      <c r="D174" s="75" t="s">
        <v>36</v>
      </c>
      <c r="E174" s="36">
        <f>IF(ISBLANK(F174),1,0)</f>
        <v>1</v>
      </c>
      <c r="F174" s="81"/>
    </row>
    <row r="175" spans="2:6" s="1" customFormat="1" ht="14.25" outlineLevel="1" x14ac:dyDescent="0.2">
      <c r="B175" s="65"/>
      <c r="C175" s="124"/>
      <c r="D175" s="75" t="s">
        <v>85</v>
      </c>
      <c r="E175" s="36">
        <f t="shared" ref="E175:E181" si="17">IF(ISBLANK(F175),1,0)</f>
        <v>1</v>
      </c>
      <c r="F175" s="81"/>
    </row>
    <row r="176" spans="2:6" s="1" customFormat="1" ht="40.5" customHeight="1" outlineLevel="1" x14ac:dyDescent="0.2">
      <c r="B176" s="65" t="s">
        <v>86</v>
      </c>
      <c r="C176" s="124" t="s">
        <v>87</v>
      </c>
      <c r="D176" s="75" t="s">
        <v>36</v>
      </c>
      <c r="E176" s="36">
        <f t="shared" si="17"/>
        <v>1</v>
      </c>
      <c r="F176" s="81"/>
    </row>
    <row r="177" spans="2:6" s="1" customFormat="1" ht="32.25" customHeight="1" outlineLevel="1" x14ac:dyDescent="0.2">
      <c r="B177" s="65"/>
      <c r="C177" s="124"/>
      <c r="D177" s="75" t="s">
        <v>88</v>
      </c>
      <c r="E177" s="36">
        <f t="shared" si="17"/>
        <v>1</v>
      </c>
      <c r="F177" s="126"/>
    </row>
    <row r="178" spans="2:6" s="1" customFormat="1" ht="40.5" customHeight="1" outlineLevel="1" x14ac:dyDescent="0.2">
      <c r="B178" s="65" t="s">
        <v>89</v>
      </c>
      <c r="C178" s="124" t="s">
        <v>90</v>
      </c>
      <c r="D178" s="75" t="s">
        <v>36</v>
      </c>
      <c r="E178" s="36">
        <f t="shared" si="17"/>
        <v>1</v>
      </c>
      <c r="F178" s="81"/>
    </row>
    <row r="179" spans="2:6" s="1" customFormat="1" ht="60" customHeight="1" outlineLevel="1" x14ac:dyDescent="0.2">
      <c r="B179" s="65" t="s">
        <v>91</v>
      </c>
      <c r="C179" s="124" t="s">
        <v>134</v>
      </c>
      <c r="D179" s="75" t="s">
        <v>36</v>
      </c>
      <c r="E179" s="36">
        <f t="shared" si="17"/>
        <v>1</v>
      </c>
      <c r="F179" s="81"/>
    </row>
    <row r="180" spans="2:6" s="1" customFormat="1" ht="32.25" customHeight="1" outlineLevel="1" x14ac:dyDescent="0.2">
      <c r="B180" s="65"/>
      <c r="C180" s="124"/>
      <c r="D180" s="75" t="s">
        <v>92</v>
      </c>
      <c r="E180" s="36">
        <f t="shared" si="17"/>
        <v>1</v>
      </c>
      <c r="F180" s="81"/>
    </row>
    <row r="181" spans="2:6" s="1" customFormat="1" ht="32.25" customHeight="1" outlineLevel="1" x14ac:dyDescent="0.2">
      <c r="B181" s="65"/>
      <c r="C181" s="124"/>
      <c r="D181" s="75" t="s">
        <v>93</v>
      </c>
      <c r="E181" s="36">
        <f t="shared" si="17"/>
        <v>1</v>
      </c>
      <c r="F181" s="81"/>
    </row>
    <row r="182" spans="2:6" s="1" customFormat="1" ht="14.25" customHeight="1" outlineLevel="1" x14ac:dyDescent="0.2">
      <c r="B182" s="65"/>
      <c r="C182" s="128" t="s">
        <v>94</v>
      </c>
      <c r="D182" s="127"/>
      <c r="E182" s="127"/>
      <c r="F182" s="127"/>
    </row>
    <row r="183" spans="2:6" s="1" customFormat="1" ht="37.5" customHeight="1" outlineLevel="1" x14ac:dyDescent="0.2">
      <c r="B183" s="65" t="s">
        <v>95</v>
      </c>
      <c r="C183" s="124" t="s">
        <v>96</v>
      </c>
      <c r="D183" s="75" t="s">
        <v>36</v>
      </c>
      <c r="E183" s="36">
        <f>IF(ISBLANK(F183),1,0)</f>
        <v>1</v>
      </c>
      <c r="F183" s="81"/>
    </row>
    <row r="184" spans="2:6" s="1" customFormat="1" ht="32.25" customHeight="1" outlineLevel="1" x14ac:dyDescent="0.2">
      <c r="B184" s="65"/>
      <c r="C184" s="124"/>
      <c r="D184" s="75" t="s">
        <v>88</v>
      </c>
      <c r="E184" s="36">
        <f>IF(AND(F183="ja",ISBLANK(F184)),1,0)</f>
        <v>0</v>
      </c>
      <c r="F184" s="148"/>
    </row>
    <row r="185" spans="2:6" s="1" customFormat="1" ht="57" customHeight="1" outlineLevel="1" x14ac:dyDescent="0.2">
      <c r="B185" s="65" t="s">
        <v>97</v>
      </c>
      <c r="C185" s="124" t="s">
        <v>98</v>
      </c>
      <c r="D185" s="75" t="s">
        <v>36</v>
      </c>
      <c r="E185" s="36">
        <f t="shared" ref="E185" si="18">IF(ISBLANK(F185),1,0)</f>
        <v>1</v>
      </c>
      <c r="F185" s="81"/>
    </row>
    <row r="186" spans="2:6" s="1" customFormat="1" ht="32.25" customHeight="1" outlineLevel="1" x14ac:dyDescent="0.2">
      <c r="B186" s="65"/>
      <c r="C186" s="124"/>
      <c r="D186" s="73" t="s">
        <v>92</v>
      </c>
      <c r="E186" s="36">
        <f>IF(AND(F185="ja",ISBLANK(F186)),1,0)</f>
        <v>0</v>
      </c>
      <c r="F186" s="85"/>
    </row>
    <row r="187" spans="2:6" s="1" customFormat="1" ht="32.25" customHeight="1" outlineLevel="1" x14ac:dyDescent="0.2">
      <c r="B187" s="65"/>
      <c r="C187" s="124"/>
      <c r="D187" s="73" t="s">
        <v>93</v>
      </c>
      <c r="E187" s="36">
        <f>IF(AND(F185="ja",ISBLANK(F187)),1,0)</f>
        <v>0</v>
      </c>
      <c r="F187" s="85"/>
    </row>
    <row r="188" spans="2:6" s="1" customFormat="1" ht="51" customHeight="1" outlineLevel="1" x14ac:dyDescent="0.2">
      <c r="B188" s="65" t="s">
        <v>99</v>
      </c>
      <c r="C188" s="124" t="s">
        <v>100</v>
      </c>
      <c r="D188" s="75" t="s">
        <v>36</v>
      </c>
      <c r="E188" s="36">
        <f t="shared" ref="E188" si="19">IF(ISBLANK(F188),1,0)</f>
        <v>1</v>
      </c>
      <c r="F188" s="81"/>
    </row>
    <row r="189" spans="2:6" s="1" customFormat="1" ht="13.35" customHeight="1" outlineLevel="1" x14ac:dyDescent="0.2">
      <c r="B189" s="65"/>
      <c r="C189" s="124"/>
      <c r="D189" s="73" t="s">
        <v>85</v>
      </c>
      <c r="E189" s="36">
        <f>IF(AND(F188="ja",ISBLANK(F189)),1,0)</f>
        <v>0</v>
      </c>
      <c r="F189" s="102"/>
    </row>
    <row r="190" spans="2:6" s="1" customFormat="1" ht="25.5" customHeight="1" x14ac:dyDescent="0.2">
      <c r="B190" s="54" t="s">
        <v>129</v>
      </c>
      <c r="C190" s="67" t="s">
        <v>106</v>
      </c>
      <c r="D190" s="68"/>
      <c r="E190" s="69"/>
      <c r="F190" s="138"/>
    </row>
    <row r="191" spans="2:6" s="1" customFormat="1" ht="36" customHeight="1" outlineLevel="1" x14ac:dyDescent="0.2">
      <c r="B191" s="65"/>
      <c r="C191" s="70" t="s">
        <v>72</v>
      </c>
      <c r="D191" s="71" t="s">
        <v>126</v>
      </c>
      <c r="E191" s="38">
        <f t="shared" ref="E191:E196" si="20">IF(ISBLANK(F191),1,0)</f>
        <v>1</v>
      </c>
      <c r="F191" s="93"/>
    </row>
    <row r="192" spans="2:6" s="1" customFormat="1" ht="50.25" customHeight="1" outlineLevel="1" x14ac:dyDescent="0.2">
      <c r="B192" s="65"/>
      <c r="C192" s="70" t="s">
        <v>73</v>
      </c>
      <c r="D192" s="71" t="s">
        <v>74</v>
      </c>
      <c r="E192" s="38">
        <f t="shared" si="20"/>
        <v>1</v>
      </c>
      <c r="F192" s="132"/>
    </row>
    <row r="193" spans="2:6" s="1" customFormat="1" ht="14.25" customHeight="1" outlineLevel="1" x14ac:dyDescent="0.2">
      <c r="B193" s="65"/>
      <c r="C193" s="39" t="s">
        <v>75</v>
      </c>
      <c r="D193" s="72" t="s">
        <v>17</v>
      </c>
      <c r="E193" s="38">
        <f t="shared" si="20"/>
        <v>1</v>
      </c>
      <c r="F193" s="93"/>
    </row>
    <row r="194" spans="2:6" s="1" customFormat="1" ht="14.25" customHeight="1" outlineLevel="1" x14ac:dyDescent="0.2">
      <c r="B194" s="65"/>
      <c r="C194" s="74" t="s">
        <v>13</v>
      </c>
      <c r="D194" s="72" t="s">
        <v>18</v>
      </c>
      <c r="E194" s="38">
        <f t="shared" si="20"/>
        <v>1</v>
      </c>
      <c r="F194" s="144"/>
    </row>
    <row r="195" spans="2:6" s="1" customFormat="1" ht="14.25" customHeight="1" outlineLevel="1" x14ac:dyDescent="0.2">
      <c r="B195" s="65"/>
      <c r="C195" s="74" t="s">
        <v>76</v>
      </c>
      <c r="D195" s="72" t="s">
        <v>20</v>
      </c>
      <c r="E195" s="38">
        <f t="shared" si="20"/>
        <v>1</v>
      </c>
      <c r="F195" s="93"/>
    </row>
    <row r="196" spans="2:6" s="1" customFormat="1" ht="42" customHeight="1" outlineLevel="1" x14ac:dyDescent="0.2">
      <c r="B196" s="65"/>
      <c r="C196" s="70" t="s">
        <v>77</v>
      </c>
      <c r="D196" s="72" t="s">
        <v>78</v>
      </c>
      <c r="E196" s="38">
        <f t="shared" si="20"/>
        <v>1</v>
      </c>
      <c r="F196" s="86"/>
    </row>
    <row r="197" spans="2:6" s="1" customFormat="1" ht="24" outlineLevel="1" x14ac:dyDescent="0.2">
      <c r="B197" s="65"/>
      <c r="C197" s="70"/>
      <c r="D197" s="73" t="s">
        <v>133</v>
      </c>
      <c r="E197" s="38">
        <f>IF(AND(OR(F196=Auswahllisten!$A$16,F196=Auswahllisten!$A$17),F197=""),1,0)</f>
        <v>0</v>
      </c>
      <c r="F197" s="85"/>
    </row>
    <row r="198" spans="2:6" s="1" customFormat="1" ht="18.600000000000001" customHeight="1" outlineLevel="1" x14ac:dyDescent="0.2">
      <c r="B198" s="65"/>
      <c r="C198" s="70" t="s">
        <v>79</v>
      </c>
      <c r="D198" s="72" t="s">
        <v>80</v>
      </c>
      <c r="E198" s="38">
        <f>IF(ISBLANK(F198),1,0)</f>
        <v>1</v>
      </c>
      <c r="F198" s="86"/>
    </row>
    <row r="199" spans="2:6" s="1" customFormat="1" ht="18.600000000000001" customHeight="1" outlineLevel="1" x14ac:dyDescent="0.2">
      <c r="B199" s="65"/>
      <c r="C199" s="70"/>
      <c r="D199" s="72" t="s">
        <v>81</v>
      </c>
      <c r="E199" s="38">
        <f>IF(ISBLANK(F199),1,0)</f>
        <v>1</v>
      </c>
      <c r="F199" s="86"/>
    </row>
    <row r="200" spans="2:6" s="1" customFormat="1" ht="24" outlineLevel="1" x14ac:dyDescent="0.2">
      <c r="B200" s="65"/>
      <c r="C200" s="67" t="s">
        <v>82</v>
      </c>
      <c r="D200" s="129"/>
      <c r="E200" s="130"/>
      <c r="F200" s="139"/>
    </row>
    <row r="201" spans="2:6" s="1" customFormat="1" ht="74.099999999999994" customHeight="1" outlineLevel="1" x14ac:dyDescent="0.2">
      <c r="B201" s="65" t="s">
        <v>83</v>
      </c>
      <c r="C201" s="124" t="s">
        <v>84</v>
      </c>
      <c r="D201" s="75" t="s">
        <v>36</v>
      </c>
      <c r="E201" s="36">
        <f>IF(ISBLANK(F201),1,0)</f>
        <v>1</v>
      </c>
      <c r="F201" s="81"/>
    </row>
    <row r="202" spans="2:6" s="1" customFormat="1" ht="14.25" outlineLevel="1" x14ac:dyDescent="0.2">
      <c r="B202" s="65"/>
      <c r="C202" s="124"/>
      <c r="D202" s="75" t="s">
        <v>85</v>
      </c>
      <c r="E202" s="36">
        <f t="shared" ref="E202:E208" si="21">IF(ISBLANK(F202),1,0)</f>
        <v>1</v>
      </c>
      <c r="F202" s="81"/>
    </row>
    <row r="203" spans="2:6" s="1" customFormat="1" ht="40.5" customHeight="1" outlineLevel="1" x14ac:dyDescent="0.2">
      <c r="B203" s="65" t="s">
        <v>86</v>
      </c>
      <c r="C203" s="124" t="s">
        <v>87</v>
      </c>
      <c r="D203" s="75" t="s">
        <v>36</v>
      </c>
      <c r="E203" s="36">
        <f t="shared" si="21"/>
        <v>1</v>
      </c>
      <c r="F203" s="81"/>
    </row>
    <row r="204" spans="2:6" s="1" customFormat="1" ht="32.25" customHeight="1" outlineLevel="1" x14ac:dyDescent="0.2">
      <c r="B204" s="65"/>
      <c r="C204" s="124"/>
      <c r="D204" s="75" t="s">
        <v>88</v>
      </c>
      <c r="E204" s="36">
        <f t="shared" si="21"/>
        <v>1</v>
      </c>
      <c r="F204" s="126"/>
    </row>
    <row r="205" spans="2:6" s="1" customFormat="1" ht="40.5" customHeight="1" outlineLevel="1" x14ac:dyDescent="0.2">
      <c r="B205" s="65" t="s">
        <v>89</v>
      </c>
      <c r="C205" s="124" t="s">
        <v>90</v>
      </c>
      <c r="D205" s="75" t="s">
        <v>36</v>
      </c>
      <c r="E205" s="36">
        <f t="shared" si="21"/>
        <v>1</v>
      </c>
      <c r="F205" s="81"/>
    </row>
    <row r="206" spans="2:6" s="1" customFormat="1" ht="63" customHeight="1" outlineLevel="1" x14ac:dyDescent="0.2">
      <c r="B206" s="65" t="s">
        <v>91</v>
      </c>
      <c r="C206" s="124" t="s">
        <v>134</v>
      </c>
      <c r="D206" s="75" t="s">
        <v>36</v>
      </c>
      <c r="E206" s="36">
        <f t="shared" si="21"/>
        <v>1</v>
      </c>
      <c r="F206" s="81"/>
    </row>
    <row r="207" spans="2:6" s="1" customFormat="1" ht="32.25" customHeight="1" outlineLevel="1" x14ac:dyDescent="0.2">
      <c r="B207" s="65"/>
      <c r="C207" s="124"/>
      <c r="D207" s="75" t="s">
        <v>92</v>
      </c>
      <c r="E207" s="36">
        <f t="shared" si="21"/>
        <v>1</v>
      </c>
      <c r="F207" s="81"/>
    </row>
    <row r="208" spans="2:6" s="1" customFormat="1" ht="32.25" customHeight="1" outlineLevel="1" x14ac:dyDescent="0.2">
      <c r="B208" s="65"/>
      <c r="C208" s="124"/>
      <c r="D208" s="75" t="s">
        <v>93</v>
      </c>
      <c r="E208" s="36">
        <f t="shared" si="21"/>
        <v>1</v>
      </c>
      <c r="F208" s="81"/>
    </row>
    <row r="209" spans="2:6" s="1" customFormat="1" ht="14.25" customHeight="1" outlineLevel="1" x14ac:dyDescent="0.2">
      <c r="B209" s="65"/>
      <c r="C209" s="128" t="s">
        <v>94</v>
      </c>
      <c r="D209" s="127"/>
      <c r="E209" s="127"/>
      <c r="F209" s="127"/>
    </row>
    <row r="210" spans="2:6" s="1" customFormat="1" ht="37.5" customHeight="1" outlineLevel="1" x14ac:dyDescent="0.2">
      <c r="B210" s="65" t="s">
        <v>95</v>
      </c>
      <c r="C210" s="124" t="s">
        <v>96</v>
      </c>
      <c r="D210" s="75" t="s">
        <v>36</v>
      </c>
      <c r="E210" s="36">
        <f>IF(ISBLANK(F210),1,0)</f>
        <v>1</v>
      </c>
      <c r="F210" s="81"/>
    </row>
    <row r="211" spans="2:6" s="1" customFormat="1" ht="32.25" customHeight="1" outlineLevel="1" x14ac:dyDescent="0.2">
      <c r="B211" s="65"/>
      <c r="C211" s="124"/>
      <c r="D211" s="75" t="s">
        <v>88</v>
      </c>
      <c r="E211" s="36">
        <f>IF(AND(F210="ja",ISBLANK(F211)),1,0)</f>
        <v>0</v>
      </c>
      <c r="F211" s="148"/>
    </row>
    <row r="212" spans="2:6" s="1" customFormat="1" ht="57" customHeight="1" outlineLevel="1" x14ac:dyDescent="0.2">
      <c r="B212" s="65" t="s">
        <v>97</v>
      </c>
      <c r="C212" s="124" t="s">
        <v>98</v>
      </c>
      <c r="D212" s="75" t="s">
        <v>36</v>
      </c>
      <c r="E212" s="36">
        <f t="shared" ref="E212" si="22">IF(ISBLANK(F212),1,0)</f>
        <v>1</v>
      </c>
      <c r="F212" s="81"/>
    </row>
    <row r="213" spans="2:6" s="1" customFormat="1" ht="32.25" customHeight="1" outlineLevel="1" x14ac:dyDescent="0.2">
      <c r="B213" s="65"/>
      <c r="C213" s="124"/>
      <c r="D213" s="73" t="s">
        <v>92</v>
      </c>
      <c r="E213" s="36">
        <f>IF(AND(F212="ja",ISBLANK(F213)),1,0)</f>
        <v>0</v>
      </c>
      <c r="F213" s="85"/>
    </row>
    <row r="214" spans="2:6" s="1" customFormat="1" ht="32.25" customHeight="1" outlineLevel="1" x14ac:dyDescent="0.2">
      <c r="B214" s="65"/>
      <c r="C214" s="124"/>
      <c r="D214" s="73" t="s">
        <v>93</v>
      </c>
      <c r="E214" s="36">
        <f>IF(AND(F212="ja",ISBLANK(F214)),1,0)</f>
        <v>0</v>
      </c>
      <c r="F214" s="85"/>
    </row>
    <row r="215" spans="2:6" s="1" customFormat="1" ht="51" customHeight="1" outlineLevel="1" x14ac:dyDescent="0.2">
      <c r="B215" s="65" t="s">
        <v>99</v>
      </c>
      <c r="C215" s="124" t="s">
        <v>100</v>
      </c>
      <c r="D215" s="75" t="s">
        <v>36</v>
      </c>
      <c r="E215" s="36">
        <f t="shared" ref="E215" si="23">IF(ISBLANK(F215),1,0)</f>
        <v>1</v>
      </c>
      <c r="F215" s="81"/>
    </row>
    <row r="216" spans="2:6" s="1" customFormat="1" ht="13.35" customHeight="1" outlineLevel="1" x14ac:dyDescent="0.2">
      <c r="B216" s="65"/>
      <c r="C216" s="124"/>
      <c r="D216" s="73" t="s">
        <v>85</v>
      </c>
      <c r="E216" s="36">
        <f>IF(AND(F215="ja",ISBLANK(F216)),1,0)</f>
        <v>0</v>
      </c>
      <c r="F216" s="102"/>
    </row>
    <row r="217" spans="2:6" s="1" customFormat="1" ht="25.5" customHeight="1" x14ac:dyDescent="0.2">
      <c r="B217" s="54" t="s">
        <v>130</v>
      </c>
      <c r="C217" s="67" t="s">
        <v>107</v>
      </c>
      <c r="D217" s="68"/>
      <c r="E217" s="69"/>
      <c r="F217" s="138"/>
    </row>
    <row r="218" spans="2:6" s="1" customFormat="1" ht="36" customHeight="1" outlineLevel="1" x14ac:dyDescent="0.2">
      <c r="B218" s="65"/>
      <c r="C218" s="70" t="s">
        <v>72</v>
      </c>
      <c r="D218" s="71" t="s">
        <v>126</v>
      </c>
      <c r="E218" s="38">
        <f t="shared" ref="E218:E223" si="24">IF(ISBLANK(F218),1,0)</f>
        <v>1</v>
      </c>
      <c r="F218" s="93"/>
    </row>
    <row r="219" spans="2:6" s="1" customFormat="1" ht="50.25" customHeight="1" outlineLevel="1" x14ac:dyDescent="0.2">
      <c r="B219" s="65"/>
      <c r="C219" s="70" t="s">
        <v>73</v>
      </c>
      <c r="D219" s="71" t="s">
        <v>74</v>
      </c>
      <c r="E219" s="38">
        <f t="shared" si="24"/>
        <v>1</v>
      </c>
      <c r="F219" s="132"/>
    </row>
    <row r="220" spans="2:6" s="1" customFormat="1" ht="14.25" customHeight="1" outlineLevel="1" x14ac:dyDescent="0.2">
      <c r="B220" s="65"/>
      <c r="C220" s="39" t="s">
        <v>75</v>
      </c>
      <c r="D220" s="72" t="s">
        <v>17</v>
      </c>
      <c r="E220" s="38">
        <f t="shared" si="24"/>
        <v>1</v>
      </c>
      <c r="F220" s="93"/>
    </row>
    <row r="221" spans="2:6" s="1" customFormat="1" ht="14.25" customHeight="1" outlineLevel="1" x14ac:dyDescent="0.2">
      <c r="B221" s="65"/>
      <c r="C221" s="74" t="s">
        <v>13</v>
      </c>
      <c r="D221" s="72" t="s">
        <v>18</v>
      </c>
      <c r="E221" s="38">
        <f t="shared" si="24"/>
        <v>1</v>
      </c>
      <c r="F221" s="144"/>
    </row>
    <row r="222" spans="2:6" s="1" customFormat="1" ht="14.25" customHeight="1" outlineLevel="1" x14ac:dyDescent="0.2">
      <c r="B222" s="65"/>
      <c r="C222" s="74" t="s">
        <v>76</v>
      </c>
      <c r="D222" s="72" t="s">
        <v>20</v>
      </c>
      <c r="E222" s="38">
        <f t="shared" si="24"/>
        <v>1</v>
      </c>
      <c r="F222" s="93"/>
    </row>
    <row r="223" spans="2:6" s="1" customFormat="1" ht="42" customHeight="1" outlineLevel="1" x14ac:dyDescent="0.2">
      <c r="B223" s="65"/>
      <c r="C223" s="70" t="s">
        <v>77</v>
      </c>
      <c r="D223" s="72" t="s">
        <v>78</v>
      </c>
      <c r="E223" s="38">
        <f t="shared" si="24"/>
        <v>1</v>
      </c>
      <c r="F223" s="86"/>
    </row>
    <row r="224" spans="2:6" s="1" customFormat="1" ht="24" outlineLevel="1" x14ac:dyDescent="0.2">
      <c r="B224" s="65"/>
      <c r="C224" s="70"/>
      <c r="D224" s="73" t="s">
        <v>133</v>
      </c>
      <c r="E224" s="38">
        <f>IF(AND(OR(F223=Auswahllisten!$A$16,F223=Auswahllisten!$A$17),F224=""),1,0)</f>
        <v>0</v>
      </c>
      <c r="F224" s="85"/>
    </row>
    <row r="225" spans="2:6" s="1" customFormat="1" ht="18.600000000000001" customHeight="1" outlineLevel="1" x14ac:dyDescent="0.2">
      <c r="B225" s="65"/>
      <c r="C225" s="70" t="s">
        <v>79</v>
      </c>
      <c r="D225" s="72" t="s">
        <v>80</v>
      </c>
      <c r="E225" s="38">
        <f>IF(ISBLANK(F225),1,0)</f>
        <v>1</v>
      </c>
      <c r="F225" s="86"/>
    </row>
    <row r="226" spans="2:6" s="1" customFormat="1" ht="18.600000000000001" customHeight="1" outlineLevel="1" x14ac:dyDescent="0.2">
      <c r="B226" s="65"/>
      <c r="C226" s="70"/>
      <c r="D226" s="72" t="s">
        <v>81</v>
      </c>
      <c r="E226" s="38">
        <f>IF(ISBLANK(F226),1,0)</f>
        <v>1</v>
      </c>
      <c r="F226" s="86"/>
    </row>
    <row r="227" spans="2:6" s="1" customFormat="1" ht="24" outlineLevel="1" x14ac:dyDescent="0.2">
      <c r="B227" s="65"/>
      <c r="C227" s="67" t="s">
        <v>82</v>
      </c>
      <c r="D227" s="129"/>
      <c r="E227" s="130"/>
      <c r="F227" s="139"/>
    </row>
    <row r="228" spans="2:6" s="1" customFormat="1" ht="74.099999999999994" customHeight="1" outlineLevel="1" x14ac:dyDescent="0.2">
      <c r="B228" s="65" t="s">
        <v>83</v>
      </c>
      <c r="C228" s="124" t="s">
        <v>84</v>
      </c>
      <c r="D228" s="75" t="s">
        <v>36</v>
      </c>
      <c r="E228" s="36">
        <f>IF(ISBLANK(F228),1,0)</f>
        <v>1</v>
      </c>
      <c r="F228" s="81"/>
    </row>
    <row r="229" spans="2:6" s="1" customFormat="1" ht="14.25" outlineLevel="1" x14ac:dyDescent="0.2">
      <c r="B229" s="65"/>
      <c r="C229" s="124"/>
      <c r="D229" s="75" t="s">
        <v>85</v>
      </c>
      <c r="E229" s="36">
        <f t="shared" ref="E229:E235" si="25">IF(ISBLANK(F229),1,0)</f>
        <v>1</v>
      </c>
      <c r="F229" s="81"/>
    </row>
    <row r="230" spans="2:6" s="1" customFormat="1" ht="40.5" customHeight="1" outlineLevel="1" x14ac:dyDescent="0.2">
      <c r="B230" s="65" t="s">
        <v>86</v>
      </c>
      <c r="C230" s="124" t="s">
        <v>87</v>
      </c>
      <c r="D230" s="75" t="s">
        <v>36</v>
      </c>
      <c r="E230" s="36">
        <f t="shared" si="25"/>
        <v>1</v>
      </c>
      <c r="F230" s="81"/>
    </row>
    <row r="231" spans="2:6" s="1" customFormat="1" ht="32.25" customHeight="1" outlineLevel="1" x14ac:dyDescent="0.2">
      <c r="B231" s="65"/>
      <c r="C231" s="124"/>
      <c r="D231" s="75" t="s">
        <v>88</v>
      </c>
      <c r="E231" s="36">
        <f t="shared" si="25"/>
        <v>1</v>
      </c>
      <c r="F231" s="126"/>
    </row>
    <row r="232" spans="2:6" s="1" customFormat="1" ht="40.5" customHeight="1" outlineLevel="1" x14ac:dyDescent="0.2">
      <c r="B232" s="65" t="s">
        <v>89</v>
      </c>
      <c r="C232" s="124" t="s">
        <v>90</v>
      </c>
      <c r="D232" s="75" t="s">
        <v>36</v>
      </c>
      <c r="E232" s="36">
        <f t="shared" si="25"/>
        <v>1</v>
      </c>
      <c r="F232" s="81"/>
    </row>
    <row r="233" spans="2:6" s="1" customFormat="1" ht="63" customHeight="1" outlineLevel="1" x14ac:dyDescent="0.2">
      <c r="B233" s="65" t="s">
        <v>91</v>
      </c>
      <c r="C233" s="124" t="s">
        <v>134</v>
      </c>
      <c r="D233" s="75" t="s">
        <v>36</v>
      </c>
      <c r="E233" s="36">
        <f t="shared" si="25"/>
        <v>1</v>
      </c>
      <c r="F233" s="81"/>
    </row>
    <row r="234" spans="2:6" s="1" customFormat="1" ht="32.25" customHeight="1" outlineLevel="1" x14ac:dyDescent="0.2">
      <c r="B234" s="65"/>
      <c r="C234" s="124"/>
      <c r="D234" s="75" t="s">
        <v>92</v>
      </c>
      <c r="E234" s="36">
        <f t="shared" si="25"/>
        <v>1</v>
      </c>
      <c r="F234" s="81"/>
    </row>
    <row r="235" spans="2:6" s="1" customFormat="1" ht="32.25" customHeight="1" outlineLevel="1" x14ac:dyDescent="0.2">
      <c r="B235" s="65"/>
      <c r="C235" s="124"/>
      <c r="D235" s="75" t="s">
        <v>93</v>
      </c>
      <c r="E235" s="36">
        <f t="shared" si="25"/>
        <v>1</v>
      </c>
      <c r="F235" s="81"/>
    </row>
    <row r="236" spans="2:6" s="1" customFormat="1" ht="14.25" customHeight="1" outlineLevel="1" x14ac:dyDescent="0.2">
      <c r="B236" s="65"/>
      <c r="C236" s="128" t="s">
        <v>94</v>
      </c>
      <c r="D236" s="127"/>
      <c r="E236" s="127"/>
      <c r="F236" s="127"/>
    </row>
    <row r="237" spans="2:6" s="1" customFormat="1" ht="37.5" customHeight="1" outlineLevel="1" x14ac:dyDescent="0.2">
      <c r="B237" s="65" t="s">
        <v>95</v>
      </c>
      <c r="C237" s="124" t="s">
        <v>96</v>
      </c>
      <c r="D237" s="75" t="s">
        <v>36</v>
      </c>
      <c r="E237" s="36">
        <f>IF(ISBLANK(F237),1,0)</f>
        <v>1</v>
      </c>
      <c r="F237" s="81"/>
    </row>
    <row r="238" spans="2:6" s="1" customFormat="1" ht="32.25" customHeight="1" outlineLevel="1" x14ac:dyDescent="0.2">
      <c r="B238" s="65"/>
      <c r="C238" s="124"/>
      <c r="D238" s="75" t="s">
        <v>88</v>
      </c>
      <c r="E238" s="36">
        <f>IF(AND(F237="ja",ISBLANK(F238)),1,0)</f>
        <v>0</v>
      </c>
      <c r="F238" s="148"/>
    </row>
    <row r="239" spans="2:6" s="1" customFormat="1" ht="57" customHeight="1" outlineLevel="1" x14ac:dyDescent="0.2">
      <c r="B239" s="65" t="s">
        <v>97</v>
      </c>
      <c r="C239" s="124" t="s">
        <v>98</v>
      </c>
      <c r="D239" s="75" t="s">
        <v>36</v>
      </c>
      <c r="E239" s="36">
        <f t="shared" ref="E239" si="26">IF(ISBLANK(F239),1,0)</f>
        <v>1</v>
      </c>
      <c r="F239" s="81"/>
    </row>
    <row r="240" spans="2:6" s="1" customFormat="1" ht="32.25" customHeight="1" outlineLevel="1" x14ac:dyDescent="0.2">
      <c r="B240" s="65"/>
      <c r="C240" s="124"/>
      <c r="D240" s="73" t="s">
        <v>92</v>
      </c>
      <c r="E240" s="36">
        <f>IF(AND(F239="ja",ISBLANK(F240)),1,0)</f>
        <v>0</v>
      </c>
      <c r="F240" s="85"/>
    </row>
    <row r="241" spans="2:6" s="1" customFormat="1" ht="32.25" customHeight="1" outlineLevel="1" x14ac:dyDescent="0.2">
      <c r="B241" s="65"/>
      <c r="C241" s="124"/>
      <c r="D241" s="73" t="s">
        <v>93</v>
      </c>
      <c r="E241" s="36">
        <f>IF(AND(F239="ja",ISBLANK(F241)),1,0)</f>
        <v>0</v>
      </c>
      <c r="F241" s="85"/>
    </row>
    <row r="242" spans="2:6" s="1" customFormat="1" ht="51" customHeight="1" outlineLevel="1" x14ac:dyDescent="0.2">
      <c r="B242" s="65" t="s">
        <v>99</v>
      </c>
      <c r="C242" s="124" t="s">
        <v>100</v>
      </c>
      <c r="D242" s="75" t="s">
        <v>36</v>
      </c>
      <c r="E242" s="36">
        <f t="shared" ref="E242" si="27">IF(ISBLANK(F242),1,0)</f>
        <v>1</v>
      </c>
      <c r="F242" s="81"/>
    </row>
    <row r="243" spans="2:6" s="1" customFormat="1" ht="13.35" customHeight="1" outlineLevel="1" x14ac:dyDescent="0.2">
      <c r="B243" s="65"/>
      <c r="C243" s="124"/>
      <c r="D243" s="73" t="s">
        <v>85</v>
      </c>
      <c r="E243" s="36">
        <f>IF(AND(F242="ja",ISBLANK(F243)),1,0)</f>
        <v>0</v>
      </c>
      <c r="F243" s="102"/>
    </row>
    <row r="244" spans="2:6" s="1" customFormat="1" ht="25.5" customHeight="1" x14ac:dyDescent="0.2">
      <c r="B244" s="54" t="s">
        <v>131</v>
      </c>
      <c r="C244" s="67" t="s">
        <v>108</v>
      </c>
      <c r="D244" s="68"/>
      <c r="E244" s="69"/>
      <c r="F244" s="138"/>
    </row>
    <row r="245" spans="2:6" s="1" customFormat="1" ht="36" customHeight="1" outlineLevel="1" x14ac:dyDescent="0.2">
      <c r="B245" s="65"/>
      <c r="C245" s="70" t="s">
        <v>72</v>
      </c>
      <c r="D245" s="71" t="s">
        <v>126</v>
      </c>
      <c r="E245" s="38">
        <f t="shared" ref="E245:E250" si="28">IF(ISBLANK(F245),1,0)</f>
        <v>1</v>
      </c>
      <c r="F245" s="93"/>
    </row>
    <row r="246" spans="2:6" s="1" customFormat="1" ht="50.25" customHeight="1" outlineLevel="1" x14ac:dyDescent="0.2">
      <c r="B246" s="65"/>
      <c r="C246" s="70" t="s">
        <v>73</v>
      </c>
      <c r="D246" s="71" t="s">
        <v>74</v>
      </c>
      <c r="E246" s="38">
        <f t="shared" si="28"/>
        <v>1</v>
      </c>
      <c r="F246" s="132"/>
    </row>
    <row r="247" spans="2:6" s="1" customFormat="1" ht="14.25" customHeight="1" outlineLevel="1" x14ac:dyDescent="0.2">
      <c r="B247" s="65"/>
      <c r="C247" s="39" t="s">
        <v>75</v>
      </c>
      <c r="D247" s="72" t="s">
        <v>17</v>
      </c>
      <c r="E247" s="38">
        <f t="shared" si="28"/>
        <v>1</v>
      </c>
      <c r="F247" s="93"/>
    </row>
    <row r="248" spans="2:6" s="1" customFormat="1" ht="14.25" customHeight="1" outlineLevel="1" x14ac:dyDescent="0.2">
      <c r="B248" s="65"/>
      <c r="C248" s="74" t="s">
        <v>13</v>
      </c>
      <c r="D248" s="72" t="s">
        <v>18</v>
      </c>
      <c r="E248" s="38">
        <f t="shared" si="28"/>
        <v>1</v>
      </c>
      <c r="F248" s="144"/>
    </row>
    <row r="249" spans="2:6" s="1" customFormat="1" ht="14.25" customHeight="1" outlineLevel="1" x14ac:dyDescent="0.2">
      <c r="B249" s="65"/>
      <c r="C249" s="74" t="s">
        <v>76</v>
      </c>
      <c r="D249" s="72" t="s">
        <v>20</v>
      </c>
      <c r="E249" s="38">
        <f t="shared" si="28"/>
        <v>1</v>
      </c>
      <c r="F249" s="93"/>
    </row>
    <row r="250" spans="2:6" s="1" customFormat="1" ht="42" customHeight="1" outlineLevel="1" x14ac:dyDescent="0.2">
      <c r="B250" s="65"/>
      <c r="C250" s="70" t="s">
        <v>77</v>
      </c>
      <c r="D250" s="72" t="s">
        <v>78</v>
      </c>
      <c r="E250" s="38">
        <f t="shared" si="28"/>
        <v>1</v>
      </c>
      <c r="F250" s="86"/>
    </row>
    <row r="251" spans="2:6" s="1" customFormat="1" ht="24" outlineLevel="1" x14ac:dyDescent="0.2">
      <c r="B251" s="65"/>
      <c r="C251" s="70"/>
      <c r="D251" s="73" t="s">
        <v>133</v>
      </c>
      <c r="E251" s="38">
        <f>IF(AND(OR(F250=Auswahllisten!$A$16,F250=Auswahllisten!$A$17),F251=""),1,0)</f>
        <v>0</v>
      </c>
      <c r="F251" s="85"/>
    </row>
    <row r="252" spans="2:6" s="1" customFormat="1" ht="18.600000000000001" customHeight="1" outlineLevel="1" x14ac:dyDescent="0.2">
      <c r="B252" s="65"/>
      <c r="C252" s="70" t="s">
        <v>79</v>
      </c>
      <c r="D252" s="72" t="s">
        <v>80</v>
      </c>
      <c r="E252" s="38">
        <f>IF(ISBLANK(F252),1,0)</f>
        <v>1</v>
      </c>
      <c r="F252" s="86"/>
    </row>
    <row r="253" spans="2:6" s="1" customFormat="1" ht="18.600000000000001" customHeight="1" outlineLevel="1" x14ac:dyDescent="0.2">
      <c r="B253" s="65"/>
      <c r="C253" s="70"/>
      <c r="D253" s="72" t="s">
        <v>81</v>
      </c>
      <c r="E253" s="38">
        <f>IF(ISBLANK(F253),1,0)</f>
        <v>1</v>
      </c>
      <c r="F253" s="86"/>
    </row>
    <row r="254" spans="2:6" s="1" customFormat="1" ht="24" outlineLevel="1" x14ac:dyDescent="0.2">
      <c r="B254" s="65"/>
      <c r="C254" s="67" t="s">
        <v>82</v>
      </c>
      <c r="D254" s="129"/>
      <c r="E254" s="130"/>
      <c r="F254" s="139"/>
    </row>
    <row r="255" spans="2:6" s="1" customFormat="1" ht="74.099999999999994" customHeight="1" outlineLevel="1" x14ac:dyDescent="0.2">
      <c r="B255" s="65" t="s">
        <v>83</v>
      </c>
      <c r="C255" s="124" t="s">
        <v>84</v>
      </c>
      <c r="D255" s="75" t="s">
        <v>36</v>
      </c>
      <c r="E255" s="36">
        <f>IF(ISBLANK(F255),1,0)</f>
        <v>1</v>
      </c>
      <c r="F255" s="81"/>
    </row>
    <row r="256" spans="2:6" s="1" customFormat="1" ht="14.25" outlineLevel="1" x14ac:dyDescent="0.2">
      <c r="B256" s="65"/>
      <c r="C256" s="124"/>
      <c r="D256" s="75" t="s">
        <v>85</v>
      </c>
      <c r="E256" s="36">
        <f t="shared" ref="E256:E262" si="29">IF(ISBLANK(F256),1,0)</f>
        <v>1</v>
      </c>
      <c r="F256" s="81"/>
    </row>
    <row r="257" spans="2:34" s="1" customFormat="1" ht="40.5" customHeight="1" outlineLevel="1" x14ac:dyDescent="0.2">
      <c r="B257" s="65" t="s">
        <v>86</v>
      </c>
      <c r="C257" s="124" t="s">
        <v>87</v>
      </c>
      <c r="D257" s="75" t="s">
        <v>36</v>
      </c>
      <c r="E257" s="36">
        <f t="shared" si="29"/>
        <v>1</v>
      </c>
      <c r="F257" s="81"/>
    </row>
    <row r="258" spans="2:34" s="1" customFormat="1" ht="32.25" customHeight="1" outlineLevel="1" x14ac:dyDescent="0.2">
      <c r="B258" s="65"/>
      <c r="C258" s="124"/>
      <c r="D258" s="75" t="s">
        <v>88</v>
      </c>
      <c r="E258" s="36">
        <f t="shared" si="29"/>
        <v>1</v>
      </c>
      <c r="F258" s="126"/>
    </row>
    <row r="259" spans="2:34" s="1" customFormat="1" ht="40.5" customHeight="1" outlineLevel="1" x14ac:dyDescent="0.2">
      <c r="B259" s="65" t="s">
        <v>89</v>
      </c>
      <c r="C259" s="124" t="s">
        <v>90</v>
      </c>
      <c r="D259" s="75" t="s">
        <v>36</v>
      </c>
      <c r="E259" s="36">
        <f t="shared" si="29"/>
        <v>1</v>
      </c>
      <c r="F259" s="81"/>
    </row>
    <row r="260" spans="2:34" s="1" customFormat="1" ht="63.75" customHeight="1" outlineLevel="1" x14ac:dyDescent="0.2">
      <c r="B260" s="65" t="s">
        <v>91</v>
      </c>
      <c r="C260" s="124" t="s">
        <v>134</v>
      </c>
      <c r="D260" s="75" t="s">
        <v>36</v>
      </c>
      <c r="E260" s="36">
        <f t="shared" si="29"/>
        <v>1</v>
      </c>
      <c r="F260" s="81"/>
    </row>
    <row r="261" spans="2:34" s="1" customFormat="1" ht="32.25" customHeight="1" outlineLevel="1" x14ac:dyDescent="0.2">
      <c r="B261" s="65"/>
      <c r="C261" s="124"/>
      <c r="D261" s="75" t="s">
        <v>92</v>
      </c>
      <c r="E261" s="36">
        <f t="shared" si="29"/>
        <v>1</v>
      </c>
      <c r="F261" s="81"/>
    </row>
    <row r="262" spans="2:34" s="1" customFormat="1" ht="32.25" customHeight="1" outlineLevel="1" x14ac:dyDescent="0.2">
      <c r="B262" s="65"/>
      <c r="C262" s="124"/>
      <c r="D262" s="75" t="s">
        <v>93</v>
      </c>
      <c r="E262" s="36">
        <f t="shared" si="29"/>
        <v>1</v>
      </c>
      <c r="F262" s="81"/>
    </row>
    <row r="263" spans="2:34" s="1" customFormat="1" ht="14.25" customHeight="1" outlineLevel="1" x14ac:dyDescent="0.2">
      <c r="B263" s="65"/>
      <c r="C263" s="128" t="s">
        <v>94</v>
      </c>
      <c r="D263" s="127"/>
      <c r="E263" s="127"/>
      <c r="F263" s="127"/>
    </row>
    <row r="264" spans="2:34" s="1" customFormat="1" ht="37.5" customHeight="1" outlineLevel="1" x14ac:dyDescent="0.2">
      <c r="B264" s="65" t="s">
        <v>95</v>
      </c>
      <c r="C264" s="124" t="s">
        <v>96</v>
      </c>
      <c r="D264" s="75" t="s">
        <v>36</v>
      </c>
      <c r="E264" s="36">
        <f>IF(ISBLANK(F264),1,0)</f>
        <v>1</v>
      </c>
      <c r="F264" s="81"/>
    </row>
    <row r="265" spans="2:34" s="1" customFormat="1" ht="32.25" customHeight="1" outlineLevel="1" x14ac:dyDescent="0.2">
      <c r="B265" s="65"/>
      <c r="C265" s="124"/>
      <c r="D265" s="75" t="s">
        <v>88</v>
      </c>
      <c r="E265" s="36">
        <f>IF(AND(F264="ja",ISBLANK(F265)),1,0)</f>
        <v>0</v>
      </c>
      <c r="F265" s="148"/>
    </row>
    <row r="266" spans="2:34" s="1" customFormat="1" ht="57" customHeight="1" outlineLevel="1" x14ac:dyDescent="0.2">
      <c r="B266" s="65" t="s">
        <v>97</v>
      </c>
      <c r="C266" s="124" t="s">
        <v>98</v>
      </c>
      <c r="D266" s="75" t="s">
        <v>36</v>
      </c>
      <c r="E266" s="36">
        <f t="shared" ref="E266" si="30">IF(ISBLANK(F266),1,0)</f>
        <v>1</v>
      </c>
      <c r="F266" s="81"/>
    </row>
    <row r="267" spans="2:34" s="1" customFormat="1" ht="32.25" customHeight="1" outlineLevel="1" x14ac:dyDescent="0.2">
      <c r="B267" s="65"/>
      <c r="C267" s="124"/>
      <c r="D267" s="73" t="s">
        <v>92</v>
      </c>
      <c r="E267" s="36">
        <f>IF(AND(F266="ja",ISBLANK(F267)),1,0)</f>
        <v>0</v>
      </c>
      <c r="F267" s="85"/>
    </row>
    <row r="268" spans="2:34" s="1" customFormat="1" ht="32.25" customHeight="1" outlineLevel="1" x14ac:dyDescent="0.2">
      <c r="B268" s="65"/>
      <c r="C268" s="124"/>
      <c r="D268" s="73" t="s">
        <v>93</v>
      </c>
      <c r="E268" s="36">
        <f>IF(AND(F266="ja",ISBLANK(F268)),1,0)</f>
        <v>0</v>
      </c>
      <c r="F268" s="85"/>
    </row>
    <row r="269" spans="2:34" s="1" customFormat="1" ht="51" customHeight="1" outlineLevel="1" x14ac:dyDescent="0.2">
      <c r="B269" s="65" t="s">
        <v>99</v>
      </c>
      <c r="C269" s="124" t="s">
        <v>100</v>
      </c>
      <c r="D269" s="75" t="s">
        <v>36</v>
      </c>
      <c r="E269" s="36">
        <f t="shared" ref="E269" si="31">IF(ISBLANK(F269),1,0)</f>
        <v>1</v>
      </c>
      <c r="F269" s="81"/>
    </row>
    <row r="270" spans="2:34" s="1" customFormat="1" ht="13.35" customHeight="1" outlineLevel="1" x14ac:dyDescent="0.2">
      <c r="B270" s="65"/>
      <c r="C270" s="124"/>
      <c r="D270" s="73" t="s">
        <v>85</v>
      </c>
      <c r="E270" s="36">
        <f>IF(AND(F269="ja",ISBLANK(F270)),1,0)</f>
        <v>0</v>
      </c>
      <c r="F270" s="102"/>
    </row>
    <row r="271" spans="2:34" s="1" customFormat="1" ht="35.1" customHeight="1" thickBot="1" x14ac:dyDescent="0.3">
      <c r="B271" s="116"/>
      <c r="C271" s="153" t="str">
        <f>IF(SUM(E50:E81)&gt;0,"Hinweis: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71" s="154"/>
      <c r="E271" s="78"/>
      <c r="F271" s="101"/>
    </row>
    <row r="272" spans="2:34" s="1" customFormat="1" ht="15.75" thickBot="1" x14ac:dyDescent="0.3">
      <c r="B272" s="114"/>
      <c r="E272" s="18"/>
      <c r="F272" s="100"/>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2:6" s="1" customFormat="1" ht="15.75" x14ac:dyDescent="0.2">
      <c r="B273" s="115"/>
      <c r="C273" s="151" t="s">
        <v>109</v>
      </c>
      <c r="D273" s="152"/>
      <c r="E273" s="46"/>
      <c r="F273" s="140"/>
    </row>
    <row r="274" spans="2:6" s="1" customFormat="1" ht="60" x14ac:dyDescent="0.2">
      <c r="B274" s="76" t="s">
        <v>64</v>
      </c>
      <c r="C274" s="62" t="s">
        <v>110</v>
      </c>
      <c r="D274" s="75" t="s">
        <v>36</v>
      </c>
      <c r="E274" s="53">
        <f t="shared" ref="E274:E275" si="32">IF(ISBLANK(F274),1,0)</f>
        <v>1</v>
      </c>
      <c r="F274" s="81"/>
    </row>
    <row r="275" spans="2:6" s="1" customFormat="1" ht="36" x14ac:dyDescent="0.2">
      <c r="B275" s="77" t="s">
        <v>68</v>
      </c>
      <c r="C275" s="39" t="s">
        <v>135</v>
      </c>
      <c r="D275" s="64" t="s">
        <v>111</v>
      </c>
      <c r="E275" s="53">
        <f t="shared" si="32"/>
        <v>1</v>
      </c>
      <c r="F275" s="94"/>
    </row>
    <row r="276" spans="2:6" s="1" customFormat="1" ht="33.4" customHeight="1" thickBot="1" x14ac:dyDescent="0.3">
      <c r="B276" s="116"/>
      <c r="C276" s="153" t="str">
        <f>IF(SUM(E274:E275)&gt;0,"Hinweis: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76" s="154"/>
      <c r="E276" s="78"/>
      <c r="F276" s="101"/>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x14ac:dyDescent="0.25">
      <c r="B508" s="114"/>
      <c r="E508" s="18"/>
      <c r="F508" s="100"/>
    </row>
    <row r="509" spans="2:6" s="1" customFormat="1" x14ac:dyDescent="0.25">
      <c r="B509" s="114"/>
      <c r="E509" s="18"/>
      <c r="F509" s="100"/>
    </row>
    <row r="510" spans="2:6" s="1" customFormat="1" x14ac:dyDescent="0.25">
      <c r="B510" s="114"/>
      <c r="E510" s="18"/>
      <c r="F510" s="100"/>
    </row>
    <row r="511" spans="2:6" s="1" customFormat="1" x14ac:dyDescent="0.25">
      <c r="B511" s="114"/>
      <c r="E511" s="18"/>
      <c r="F511" s="100"/>
    </row>
    <row r="512" spans="2:6" s="1" customFormat="1" x14ac:dyDescent="0.25">
      <c r="B512" s="114"/>
      <c r="E512" s="18"/>
      <c r="F512" s="100"/>
    </row>
    <row r="513" spans="2:6" s="1" customFormat="1" x14ac:dyDescent="0.25">
      <c r="B513" s="114"/>
      <c r="E513" s="18"/>
      <c r="F513" s="100"/>
    </row>
    <row r="514" spans="2:6" s="1" customFormat="1" x14ac:dyDescent="0.25">
      <c r="B514" s="114"/>
      <c r="E514" s="18"/>
      <c r="F514" s="100"/>
    </row>
    <row r="515" spans="2:6" s="1" customFormat="1" x14ac:dyDescent="0.25">
      <c r="B515" s="114"/>
      <c r="E515" s="18"/>
      <c r="F515" s="100"/>
    </row>
    <row r="516" spans="2:6" s="1" customFormat="1" x14ac:dyDescent="0.25">
      <c r="B516" s="114"/>
      <c r="E516" s="18"/>
      <c r="F516" s="100"/>
    </row>
    <row r="517" spans="2:6" s="1" customFormat="1" x14ac:dyDescent="0.25">
      <c r="B517" s="114"/>
      <c r="E517" s="18"/>
      <c r="F517" s="100"/>
    </row>
    <row r="518" spans="2:6" s="1" customFormat="1" x14ac:dyDescent="0.25">
      <c r="B518" s="114"/>
      <c r="E518" s="18"/>
      <c r="F518" s="100"/>
    </row>
    <row r="519" spans="2:6" s="1" customFormat="1" x14ac:dyDescent="0.25">
      <c r="B519" s="114"/>
      <c r="E519" s="18"/>
      <c r="F519" s="100"/>
    </row>
    <row r="520" spans="2:6" s="1" customFormat="1" x14ac:dyDescent="0.25">
      <c r="B520" s="114"/>
      <c r="E520" s="18"/>
      <c r="F520" s="100"/>
    </row>
    <row r="521" spans="2:6" s="1" customFormat="1" x14ac:dyDescent="0.25">
      <c r="B521" s="114"/>
      <c r="E521" s="18"/>
      <c r="F521" s="100"/>
    </row>
    <row r="522" spans="2:6" s="1" customFormat="1" x14ac:dyDescent="0.25">
      <c r="B522" s="114"/>
      <c r="E522" s="18"/>
      <c r="F522" s="100"/>
    </row>
    <row r="523" spans="2:6" s="1" customFormat="1" x14ac:dyDescent="0.25">
      <c r="B523" s="114"/>
      <c r="E523" s="18"/>
      <c r="F523" s="100"/>
    </row>
    <row r="524" spans="2:6" s="1" customFormat="1" x14ac:dyDescent="0.25">
      <c r="B524" s="114"/>
      <c r="E524" s="18"/>
      <c r="F524" s="100"/>
    </row>
    <row r="525" spans="2:6" s="1" customFormat="1" x14ac:dyDescent="0.25">
      <c r="B525" s="114"/>
      <c r="E525" s="18"/>
      <c r="F525" s="100"/>
    </row>
    <row r="526" spans="2:6" s="1" customFormat="1" x14ac:dyDescent="0.25">
      <c r="B526" s="114"/>
      <c r="E526" s="18"/>
      <c r="F526" s="100"/>
    </row>
    <row r="527" spans="2:6" s="1" customFormat="1" x14ac:dyDescent="0.25">
      <c r="B527" s="114"/>
      <c r="E527" s="18"/>
      <c r="F527" s="100"/>
    </row>
    <row r="528" spans="2:6" s="1" customFormat="1" x14ac:dyDescent="0.25">
      <c r="B528" s="114"/>
      <c r="E528" s="18"/>
      <c r="F528" s="100"/>
    </row>
    <row r="529" spans="2:6" s="1" customFormat="1" x14ac:dyDescent="0.25">
      <c r="B529" s="114"/>
      <c r="E529" s="18"/>
      <c r="F529" s="100"/>
    </row>
    <row r="530" spans="2:6" s="1" customFormat="1" x14ac:dyDescent="0.25">
      <c r="B530" s="114"/>
      <c r="E530" s="18"/>
      <c r="F530" s="100"/>
    </row>
    <row r="531" spans="2:6" s="1" customFormat="1" x14ac:dyDescent="0.25">
      <c r="B531" s="114"/>
      <c r="E531" s="18"/>
      <c r="F531" s="100"/>
    </row>
    <row r="532" spans="2:6" s="1" customFormat="1" x14ac:dyDescent="0.25">
      <c r="B532" s="114"/>
      <c r="E532" s="18"/>
      <c r="F532" s="100"/>
    </row>
    <row r="533" spans="2:6" s="1" customFormat="1" x14ac:dyDescent="0.25">
      <c r="B533" s="114"/>
      <c r="E533" s="18"/>
      <c r="F533" s="100"/>
    </row>
    <row r="534" spans="2:6" s="1" customFormat="1" x14ac:dyDescent="0.25">
      <c r="B534" s="114"/>
      <c r="E534" s="18"/>
      <c r="F534" s="100"/>
    </row>
    <row r="535" spans="2:6" s="1" customFormat="1" x14ac:dyDescent="0.25">
      <c r="B535" s="114"/>
      <c r="E535" s="18"/>
      <c r="F535" s="100"/>
    </row>
    <row r="536" spans="2:6" s="1" customFormat="1" x14ac:dyDescent="0.25">
      <c r="B536" s="114"/>
      <c r="E536" s="18"/>
      <c r="F536" s="100"/>
    </row>
    <row r="537" spans="2:6" s="1" customFormat="1" x14ac:dyDescent="0.25">
      <c r="B537" s="114"/>
      <c r="E537" s="18"/>
      <c r="F537" s="100"/>
    </row>
    <row r="538" spans="2:6" s="1" customFormat="1" x14ac:dyDescent="0.25">
      <c r="B538" s="114"/>
      <c r="E538" s="18"/>
      <c r="F538" s="100"/>
    </row>
    <row r="539" spans="2:6" s="1" customFormat="1" x14ac:dyDescent="0.25">
      <c r="B539" s="114"/>
      <c r="E539" s="18"/>
      <c r="F539" s="100"/>
    </row>
    <row r="540" spans="2:6" s="1" customFormat="1" x14ac:dyDescent="0.25">
      <c r="B540" s="114"/>
      <c r="E540" s="18"/>
      <c r="F540" s="100"/>
    </row>
    <row r="541" spans="2:6" s="1" customFormat="1" x14ac:dyDescent="0.25">
      <c r="B541" s="114"/>
      <c r="E541" s="18"/>
      <c r="F541" s="100"/>
    </row>
    <row r="542" spans="2:6" s="1" customFormat="1" x14ac:dyDescent="0.25">
      <c r="B542" s="114"/>
      <c r="E542" s="18"/>
      <c r="F542" s="100"/>
    </row>
    <row r="543" spans="2:6" s="1" customFormat="1" x14ac:dyDescent="0.25">
      <c r="B543" s="114"/>
      <c r="E543" s="18"/>
      <c r="F543" s="100"/>
    </row>
    <row r="544" spans="2:6" s="1" customFormat="1" x14ac:dyDescent="0.25">
      <c r="B544" s="114"/>
      <c r="E544" s="18"/>
      <c r="F544" s="100"/>
    </row>
    <row r="545" spans="2:6" s="1" customFormat="1" x14ac:dyDescent="0.25">
      <c r="B545" s="114"/>
      <c r="E545" s="18"/>
      <c r="F545" s="100"/>
    </row>
    <row r="546" spans="2:6" s="1" customFormat="1" x14ac:dyDescent="0.25">
      <c r="B546" s="114"/>
      <c r="E546" s="18"/>
      <c r="F546" s="100"/>
    </row>
    <row r="547" spans="2:6" s="1" customFormat="1" x14ac:dyDescent="0.25">
      <c r="B547" s="114"/>
      <c r="E547" s="18"/>
      <c r="F547" s="100"/>
    </row>
    <row r="548" spans="2:6" s="1" customFormat="1" x14ac:dyDescent="0.25">
      <c r="B548" s="114"/>
      <c r="E548" s="18"/>
      <c r="F548" s="100"/>
    </row>
    <row r="549" spans="2:6" s="1" customFormat="1" x14ac:dyDescent="0.25">
      <c r="B549" s="114"/>
      <c r="E549" s="18"/>
      <c r="F549" s="100"/>
    </row>
    <row r="550" spans="2:6" s="1" customFormat="1" x14ac:dyDescent="0.25">
      <c r="B550" s="114"/>
      <c r="E550" s="18"/>
      <c r="F550" s="100"/>
    </row>
    <row r="551" spans="2:6" s="1" customFormat="1" x14ac:dyDescent="0.25">
      <c r="B551" s="114"/>
      <c r="E551" s="18"/>
      <c r="F551" s="100"/>
    </row>
    <row r="552" spans="2:6" s="1" customFormat="1" x14ac:dyDescent="0.25">
      <c r="B552" s="114"/>
      <c r="E552" s="18"/>
      <c r="F552" s="100"/>
    </row>
    <row r="553" spans="2:6" s="1" customFormat="1" x14ac:dyDescent="0.25">
      <c r="B553" s="114"/>
      <c r="E553" s="18"/>
      <c r="F553" s="100"/>
    </row>
    <row r="554" spans="2:6" s="1" customFormat="1" x14ac:dyDescent="0.25">
      <c r="B554" s="114"/>
      <c r="E554" s="18"/>
      <c r="F554" s="100"/>
    </row>
    <row r="555" spans="2:6" s="1" customFormat="1" x14ac:dyDescent="0.25">
      <c r="B555" s="114"/>
      <c r="E555" s="18"/>
      <c r="F555" s="100"/>
    </row>
    <row r="556" spans="2:6" s="1" customFormat="1" ht="3.95" customHeight="1" x14ac:dyDescent="0.25">
      <c r="B556" s="114"/>
      <c r="E556" s="18"/>
      <c r="F556" s="100"/>
    </row>
    <row r="557" spans="2:6" x14ac:dyDescent="0.25"/>
    <row r="558" spans="2:6" x14ac:dyDescent="0.25"/>
    <row r="559" spans="2:6" x14ac:dyDescent="0.25"/>
    <row r="560" spans="2:6"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row r="1344" x14ac:dyDescent="0.25"/>
    <row r="1345" x14ac:dyDescent="0.25"/>
    <row r="1346" x14ac:dyDescent="0.25"/>
    <row r="1347" x14ac:dyDescent="0.25"/>
    <row r="1348" x14ac:dyDescent="0.25"/>
    <row r="1349" x14ac:dyDescent="0.25"/>
    <row r="1350" x14ac:dyDescent="0.25"/>
    <row r="1351" x14ac:dyDescent="0.25"/>
    <row r="1352" x14ac:dyDescent="0.25"/>
    <row r="1353" x14ac:dyDescent="0.25"/>
    <row r="1354" x14ac:dyDescent="0.25"/>
    <row r="1355" x14ac:dyDescent="0.25"/>
    <row r="1356" x14ac:dyDescent="0.25"/>
    <row r="1357" x14ac:dyDescent="0.25"/>
    <row r="1358" x14ac:dyDescent="0.25"/>
    <row r="1359" x14ac:dyDescent="0.25"/>
    <row r="1360" x14ac:dyDescent="0.25"/>
    <row r="1361" x14ac:dyDescent="0.25"/>
    <row r="1362" x14ac:dyDescent="0.25"/>
    <row r="1363" x14ac:dyDescent="0.25"/>
    <row r="1364" x14ac:dyDescent="0.25"/>
    <row r="1365" x14ac:dyDescent="0.25"/>
    <row r="1366" x14ac:dyDescent="0.25"/>
    <row r="1367" x14ac:dyDescent="0.25"/>
    <row r="1368" x14ac:dyDescent="0.25"/>
    <row r="1369" x14ac:dyDescent="0.25"/>
    <row r="1370" x14ac:dyDescent="0.25"/>
    <row r="1371" x14ac:dyDescent="0.25"/>
    <row r="1372" x14ac:dyDescent="0.25"/>
    <row r="1373" x14ac:dyDescent="0.25"/>
    <row r="1374" x14ac:dyDescent="0.25"/>
    <row r="1375" x14ac:dyDescent="0.25"/>
    <row r="1376" x14ac:dyDescent="0.25"/>
    <row r="1377" x14ac:dyDescent="0.25"/>
    <row r="1378" x14ac:dyDescent="0.25"/>
    <row r="1379" x14ac:dyDescent="0.25"/>
    <row r="1380" x14ac:dyDescent="0.25"/>
    <row r="1381" x14ac:dyDescent="0.25"/>
    <row r="1382" x14ac:dyDescent="0.25"/>
    <row r="1383" x14ac:dyDescent="0.25"/>
    <row r="1384" x14ac:dyDescent="0.25"/>
    <row r="1385" x14ac:dyDescent="0.25"/>
    <row r="1386" x14ac:dyDescent="0.25"/>
    <row r="1387" x14ac:dyDescent="0.25"/>
    <row r="1388" x14ac:dyDescent="0.25"/>
    <row r="1389" x14ac:dyDescent="0.25"/>
    <row r="1390" x14ac:dyDescent="0.25"/>
    <row r="1391" x14ac:dyDescent="0.25"/>
    <row r="1392" x14ac:dyDescent="0.25"/>
    <row r="1393" x14ac:dyDescent="0.25"/>
    <row r="1394" x14ac:dyDescent="0.25"/>
    <row r="1395" x14ac:dyDescent="0.25"/>
    <row r="1396" x14ac:dyDescent="0.25"/>
    <row r="1397" x14ac:dyDescent="0.25"/>
    <row r="1398" x14ac:dyDescent="0.25"/>
    <row r="1399" x14ac:dyDescent="0.25"/>
    <row r="1400" x14ac:dyDescent="0.25"/>
    <row r="1401" x14ac:dyDescent="0.25"/>
    <row r="1402" x14ac:dyDescent="0.25"/>
    <row r="1403" x14ac:dyDescent="0.25"/>
    <row r="1404" x14ac:dyDescent="0.25"/>
    <row r="1405" x14ac:dyDescent="0.25"/>
    <row r="1406" x14ac:dyDescent="0.25"/>
    <row r="1407" x14ac:dyDescent="0.25"/>
    <row r="1408" x14ac:dyDescent="0.25"/>
    <row r="1409" x14ac:dyDescent="0.25"/>
    <row r="1410" x14ac:dyDescent="0.25"/>
    <row r="1411" x14ac:dyDescent="0.25"/>
    <row r="1412" x14ac:dyDescent="0.25"/>
    <row r="1413" x14ac:dyDescent="0.25"/>
    <row r="1414" x14ac:dyDescent="0.25"/>
    <row r="1415" x14ac:dyDescent="0.25"/>
    <row r="1416" x14ac:dyDescent="0.25"/>
    <row r="1417" x14ac:dyDescent="0.25"/>
    <row r="1418" x14ac:dyDescent="0.25"/>
    <row r="1419" x14ac:dyDescent="0.25"/>
    <row r="1420" x14ac:dyDescent="0.25"/>
    <row r="1421" x14ac:dyDescent="0.25"/>
    <row r="1422" x14ac:dyDescent="0.25"/>
    <row r="1423" x14ac:dyDescent="0.25"/>
    <row r="1424" x14ac:dyDescent="0.25"/>
    <row r="1425" x14ac:dyDescent="0.25"/>
    <row r="1426" x14ac:dyDescent="0.25"/>
    <row r="1427" x14ac:dyDescent="0.25"/>
    <row r="1428" x14ac:dyDescent="0.25"/>
    <row r="1429" x14ac:dyDescent="0.25"/>
    <row r="1430" x14ac:dyDescent="0.25"/>
    <row r="1431" x14ac:dyDescent="0.25"/>
    <row r="1432" x14ac:dyDescent="0.25"/>
    <row r="1433" x14ac:dyDescent="0.25"/>
    <row r="1434" x14ac:dyDescent="0.25"/>
    <row r="1435" x14ac:dyDescent="0.25"/>
    <row r="1436" x14ac:dyDescent="0.25"/>
    <row r="1437" x14ac:dyDescent="0.25"/>
    <row r="1438" x14ac:dyDescent="0.25"/>
    <row r="1439" x14ac:dyDescent="0.25"/>
    <row r="1440" x14ac:dyDescent="0.25"/>
    <row r="1441" x14ac:dyDescent="0.25"/>
    <row r="1442" x14ac:dyDescent="0.25"/>
    <row r="1443" x14ac:dyDescent="0.25"/>
    <row r="1444" x14ac:dyDescent="0.25"/>
    <row r="1445" x14ac:dyDescent="0.25"/>
    <row r="1446" x14ac:dyDescent="0.25"/>
    <row r="1447" x14ac:dyDescent="0.25"/>
    <row r="1448" x14ac:dyDescent="0.25"/>
    <row r="1449" x14ac:dyDescent="0.25"/>
    <row r="1450" x14ac:dyDescent="0.25"/>
    <row r="1451" x14ac:dyDescent="0.25"/>
  </sheetData>
  <sheetProtection algorithmName="SHA-512" hashValue="LmehKVYm2yDOa7ZbGUjYVnayKxm2bVcg05/upjp6e686IO+8SbpQs391JHXUdD5ww2tz/rjz5jdru4N9EPOGGQ==" saltValue="uWkf2MfPw/slv2HOC1160g==" spinCount="100000" sheet="1" objects="1" scenarios="1" formatColumns="0" formatRows="0"/>
  <mergeCells count="20">
    <mergeCell ref="C1:D1"/>
    <mergeCell ref="C2:D2"/>
    <mergeCell ref="C26:D26"/>
    <mergeCell ref="C10:D10"/>
    <mergeCell ref="C24:D24"/>
    <mergeCell ref="C3:D3"/>
    <mergeCell ref="C54:D54"/>
    <mergeCell ref="C273:D273"/>
    <mergeCell ref="C276:D276"/>
    <mergeCell ref="C271:D271"/>
    <mergeCell ref="C4:D4"/>
    <mergeCell ref="C48:D48"/>
    <mergeCell ref="C45:D45"/>
    <mergeCell ref="C33:D33"/>
    <mergeCell ref="C35:D35"/>
    <mergeCell ref="C37:D37"/>
    <mergeCell ref="C31:D31"/>
    <mergeCell ref="C29:D29"/>
    <mergeCell ref="C39:D39"/>
    <mergeCell ref="C7:D7"/>
  </mergeCells>
  <phoneticPr fontId="11" type="noConversion"/>
  <conditionalFormatting sqref="D65">
    <cfRule type="expression" dxfId="116" priority="384">
      <formula>$F$51=$C$50</formula>
    </cfRule>
  </conditionalFormatting>
  <conditionalFormatting sqref="D78">
    <cfRule type="expression" dxfId="115" priority="363">
      <formula>F77="ja"</formula>
    </cfRule>
  </conditionalFormatting>
  <conditionalFormatting sqref="D79">
    <cfRule type="expression" dxfId="114" priority="231">
      <formula>F77="ja"</formula>
    </cfRule>
  </conditionalFormatting>
  <conditionalFormatting sqref="D81">
    <cfRule type="expression" dxfId="113" priority="354">
      <formula>F80="ja"</formula>
    </cfRule>
  </conditionalFormatting>
  <conditionalFormatting sqref="D92">
    <cfRule type="expression" dxfId="111" priority="250">
      <formula>$F$51=$C$50</formula>
    </cfRule>
  </conditionalFormatting>
  <conditionalFormatting sqref="D105">
    <cfRule type="expression" dxfId="110" priority="68">
      <formula>F104="ja"</formula>
    </cfRule>
  </conditionalFormatting>
  <conditionalFormatting sqref="D106">
    <cfRule type="expression" dxfId="109" priority="62">
      <formula>F104="ja"</formula>
    </cfRule>
  </conditionalFormatting>
  <conditionalFormatting sqref="D108">
    <cfRule type="expression" dxfId="108" priority="67">
      <formula>F107="ja"</formula>
    </cfRule>
  </conditionalFormatting>
  <conditionalFormatting sqref="D119">
    <cfRule type="expression" dxfId="106" priority="218">
      <formula>$F$51=$C$50</formula>
    </cfRule>
  </conditionalFormatting>
  <conditionalFormatting sqref="D132">
    <cfRule type="expression" dxfId="105" priority="59">
      <formula>F131="ja"</formula>
    </cfRule>
  </conditionalFormatting>
  <conditionalFormatting sqref="D133">
    <cfRule type="expression" dxfId="104" priority="53">
      <formula>F131="ja"</formula>
    </cfRule>
  </conditionalFormatting>
  <conditionalFormatting sqref="D135">
    <cfRule type="expression" dxfId="103" priority="58">
      <formula>F134="ja"</formula>
    </cfRule>
  </conditionalFormatting>
  <conditionalFormatting sqref="D146">
    <cfRule type="expression" dxfId="101" priority="204">
      <formula>$F$51=$C$50</formula>
    </cfRule>
  </conditionalFormatting>
  <conditionalFormatting sqref="D159">
    <cfRule type="expression" dxfId="100" priority="50">
      <formula>F158="ja"</formula>
    </cfRule>
  </conditionalFormatting>
  <conditionalFormatting sqref="D160">
    <cfRule type="expression" dxfId="99" priority="44">
      <formula>F158="ja"</formula>
    </cfRule>
  </conditionalFormatting>
  <conditionalFormatting sqref="D162">
    <cfRule type="expression" dxfId="98" priority="49">
      <formula>F161="ja"</formula>
    </cfRule>
  </conditionalFormatting>
  <conditionalFormatting sqref="D173">
    <cfRule type="expression" dxfId="96" priority="190">
      <formula>$F$51=$C$50</formula>
    </cfRule>
  </conditionalFormatting>
  <conditionalFormatting sqref="D186">
    <cfRule type="expression" dxfId="95" priority="41">
      <formula>F185="ja"</formula>
    </cfRule>
  </conditionalFormatting>
  <conditionalFormatting sqref="D187">
    <cfRule type="expression" dxfId="94" priority="35">
      <formula>F185="ja"</formula>
    </cfRule>
  </conditionalFormatting>
  <conditionalFormatting sqref="D189">
    <cfRule type="expression" dxfId="93" priority="40">
      <formula>F188="ja"</formula>
    </cfRule>
  </conditionalFormatting>
  <conditionalFormatting sqref="D200">
    <cfRule type="expression" dxfId="91" priority="176">
      <formula>$F$51=$C$50</formula>
    </cfRule>
  </conditionalFormatting>
  <conditionalFormatting sqref="D213">
    <cfRule type="expression" dxfId="90" priority="32">
      <formula>F212="ja"</formula>
    </cfRule>
  </conditionalFormatting>
  <conditionalFormatting sqref="D214">
    <cfRule type="expression" dxfId="89" priority="26">
      <formula>F212="ja"</formula>
    </cfRule>
  </conditionalFormatting>
  <conditionalFormatting sqref="D216">
    <cfRule type="expression" dxfId="88" priority="31">
      <formula>F215="ja"</formula>
    </cfRule>
  </conditionalFormatting>
  <conditionalFormatting sqref="D227">
    <cfRule type="expression" dxfId="86" priority="162">
      <formula>$F$51=$C$50</formula>
    </cfRule>
  </conditionalFormatting>
  <conditionalFormatting sqref="D240">
    <cfRule type="expression" dxfId="85" priority="23">
      <formula>F239="ja"</formula>
    </cfRule>
  </conditionalFormatting>
  <conditionalFormatting sqref="D241">
    <cfRule type="expression" dxfId="84" priority="17">
      <formula>F239="ja"</formula>
    </cfRule>
  </conditionalFormatting>
  <conditionalFormatting sqref="D243">
    <cfRule type="expression" dxfId="83" priority="22">
      <formula>F242="ja"</formula>
    </cfRule>
  </conditionalFormatting>
  <conditionalFormatting sqref="D254">
    <cfRule type="expression" dxfId="81" priority="148">
      <formula>$F$51=$C$50</formula>
    </cfRule>
  </conditionalFormatting>
  <conditionalFormatting sqref="D267">
    <cfRule type="expression" dxfId="80" priority="14">
      <formula>F266="ja"</formula>
    </cfRule>
  </conditionalFormatting>
  <conditionalFormatting sqref="D268">
    <cfRule type="expression" dxfId="79" priority="8">
      <formula>F266="ja"</formula>
    </cfRule>
  </conditionalFormatting>
  <conditionalFormatting sqref="D270">
    <cfRule type="expression" dxfId="78" priority="13">
      <formula>F269="ja"</formula>
    </cfRule>
  </conditionalFormatting>
  <conditionalFormatting sqref="E12:E23 E28:E39 E75:E81">
    <cfRule type="cellIs" dxfId="77" priority="587" operator="greaterThan">
      <formula>0</formula>
    </cfRule>
  </conditionalFormatting>
  <conditionalFormatting sqref="E41:E42">
    <cfRule type="cellIs" dxfId="76" priority="378" operator="greaterThan">
      <formula>0</formula>
    </cfRule>
  </conditionalFormatting>
  <conditionalFormatting sqref="E44">
    <cfRule type="cellIs" dxfId="75" priority="514" operator="greaterThan">
      <formula>0</formula>
    </cfRule>
  </conditionalFormatting>
  <conditionalFormatting sqref="E50:E52">
    <cfRule type="cellIs" dxfId="74" priority="507" operator="greaterThan">
      <formula>0</formula>
    </cfRule>
  </conditionalFormatting>
  <conditionalFormatting sqref="E56:E73">
    <cfRule type="cellIs" dxfId="73" priority="377" operator="greaterThan">
      <formula>0</formula>
    </cfRule>
  </conditionalFormatting>
  <conditionalFormatting sqref="E83:E100">
    <cfRule type="cellIs" dxfId="72" priority="69" operator="greaterThan">
      <formula>0</formula>
    </cfRule>
  </conditionalFormatting>
  <conditionalFormatting sqref="E102:E108">
    <cfRule type="cellIs" dxfId="71" priority="70" operator="greaterThan">
      <formula>0</formula>
    </cfRule>
  </conditionalFormatting>
  <conditionalFormatting sqref="E110:E127">
    <cfRule type="cellIs" dxfId="70" priority="60" operator="greaterThan">
      <formula>0</formula>
    </cfRule>
  </conditionalFormatting>
  <conditionalFormatting sqref="E129:E135">
    <cfRule type="cellIs" dxfId="69" priority="61" operator="greaterThan">
      <formula>0</formula>
    </cfRule>
  </conditionalFormatting>
  <conditionalFormatting sqref="E137:E154">
    <cfRule type="cellIs" dxfId="68" priority="51" operator="greaterThan">
      <formula>0</formula>
    </cfRule>
  </conditionalFormatting>
  <conditionalFormatting sqref="E156:E162">
    <cfRule type="cellIs" dxfId="67" priority="52" operator="greaterThan">
      <formula>0</formula>
    </cfRule>
  </conditionalFormatting>
  <conditionalFormatting sqref="E164:E181">
    <cfRule type="cellIs" dxfId="66" priority="42" operator="greaterThan">
      <formula>0</formula>
    </cfRule>
  </conditionalFormatting>
  <conditionalFormatting sqref="E183:E189">
    <cfRule type="cellIs" dxfId="65" priority="43" operator="greaterThan">
      <formula>0</formula>
    </cfRule>
  </conditionalFormatting>
  <conditionalFormatting sqref="E191:E208">
    <cfRule type="cellIs" dxfId="64" priority="33" operator="greaterThan">
      <formula>0</formula>
    </cfRule>
  </conditionalFormatting>
  <conditionalFormatting sqref="E210:E216">
    <cfRule type="cellIs" dxfId="63" priority="34" operator="greaterThan">
      <formula>0</formula>
    </cfRule>
  </conditionalFormatting>
  <conditionalFormatting sqref="E218:E235">
    <cfRule type="cellIs" dxfId="62" priority="24" operator="greaterThan">
      <formula>0</formula>
    </cfRule>
  </conditionalFormatting>
  <conditionalFormatting sqref="E237:E243">
    <cfRule type="cellIs" dxfId="61" priority="25" operator="greaterThan">
      <formula>0</formula>
    </cfRule>
  </conditionalFormatting>
  <conditionalFormatting sqref="E245:E262">
    <cfRule type="cellIs" dxfId="60" priority="15" operator="greaterThan">
      <formula>0</formula>
    </cfRule>
  </conditionalFormatting>
  <conditionalFormatting sqref="E264:E270">
    <cfRule type="cellIs" dxfId="59" priority="16" operator="greaterThan">
      <formula>0</formula>
    </cfRule>
  </conditionalFormatting>
  <conditionalFormatting sqref="E274:E275">
    <cfRule type="cellIs" dxfId="58" priority="394" operator="greaterThan">
      <formula>0</formula>
    </cfRule>
  </conditionalFormatting>
  <conditionalFormatting sqref="F22">
    <cfRule type="expression" dxfId="57" priority="135">
      <formula>F23=""</formula>
    </cfRule>
  </conditionalFormatting>
  <conditionalFormatting sqref="F23">
    <cfRule type="expression" dxfId="56" priority="134">
      <formula>F22=""</formula>
    </cfRule>
  </conditionalFormatting>
  <conditionalFormatting sqref="F29 F31 F35 F37 F39">
    <cfRule type="expression" dxfId="55" priority="592">
      <formula>F28="ja"</formula>
    </cfRule>
  </conditionalFormatting>
  <conditionalFormatting sqref="F30">
    <cfRule type="expression" dxfId="54" priority="392">
      <formula>$F$28="nein"</formula>
    </cfRule>
  </conditionalFormatting>
  <conditionalFormatting sqref="F32">
    <cfRule type="expression" dxfId="53" priority="393">
      <formula>OR($F$30="ja",$F$28="ja")</formula>
    </cfRule>
  </conditionalFormatting>
  <conditionalFormatting sqref="F34">
    <cfRule type="expression" dxfId="52" priority="391">
      <formula>$F$30="nein"</formula>
    </cfRule>
  </conditionalFormatting>
  <conditionalFormatting sqref="F36">
    <cfRule type="expression" dxfId="51" priority="390">
      <formula>$F$34="nein"</formula>
    </cfRule>
  </conditionalFormatting>
  <conditionalFormatting sqref="F38">
    <cfRule type="expression" dxfId="50" priority="388">
      <formula>$F$36="nein"</formula>
    </cfRule>
  </conditionalFormatting>
  <conditionalFormatting sqref="F42">
    <cfRule type="expression" dxfId="49" priority="379">
      <formula>$F$30="ja"</formula>
    </cfRule>
  </conditionalFormatting>
  <conditionalFormatting sqref="F51:F52">
    <cfRule type="expression" dxfId="48" priority="599">
      <formula>$F$50="ja"</formula>
    </cfRule>
  </conditionalFormatting>
  <conditionalFormatting sqref="F65">
    <cfRule type="expression" dxfId="46" priority="385">
      <formula>$F$51=$C$50</formula>
    </cfRule>
  </conditionalFormatting>
  <conditionalFormatting sqref="F76">
    <cfRule type="expression" dxfId="45" priority="267">
      <formula>F75="ja"</formula>
    </cfRule>
  </conditionalFormatting>
  <conditionalFormatting sqref="F78">
    <cfRule type="expression" dxfId="44" priority="237">
      <formula>F77="ja"</formula>
    </cfRule>
  </conditionalFormatting>
  <conditionalFormatting sqref="F79">
    <cfRule type="expression" dxfId="43" priority="236">
      <formula>F77="ja"</formula>
    </cfRule>
  </conditionalFormatting>
  <conditionalFormatting sqref="F81">
    <cfRule type="expression" dxfId="42" priority="352">
      <formula>F80="ja"</formula>
    </cfRule>
  </conditionalFormatting>
  <conditionalFormatting sqref="F92">
    <cfRule type="expression" dxfId="40" priority="251">
      <formula>$F$51=$C$50</formula>
    </cfRule>
  </conditionalFormatting>
  <conditionalFormatting sqref="F103">
    <cfRule type="expression" dxfId="39" priority="7">
      <formula>F102="ja"</formula>
    </cfRule>
  </conditionalFormatting>
  <conditionalFormatting sqref="F105">
    <cfRule type="expression" dxfId="38" priority="64">
      <formula>F104="ja"</formula>
    </cfRule>
  </conditionalFormatting>
  <conditionalFormatting sqref="F106">
    <cfRule type="expression" dxfId="37" priority="63">
      <formula>F104="ja"</formula>
    </cfRule>
  </conditionalFormatting>
  <conditionalFormatting sqref="F108">
    <cfRule type="expression" dxfId="36" priority="66">
      <formula>F107="ja"</formula>
    </cfRule>
  </conditionalFormatting>
  <conditionalFormatting sqref="F119">
    <cfRule type="expression" dxfId="34" priority="219">
      <formula>$F$51=$C$50</formula>
    </cfRule>
  </conditionalFormatting>
  <conditionalFormatting sqref="F130">
    <cfRule type="expression" dxfId="33" priority="6">
      <formula>F129="ja"</formula>
    </cfRule>
  </conditionalFormatting>
  <conditionalFormatting sqref="F132">
    <cfRule type="expression" dxfId="32" priority="55">
      <formula>F131="ja"</formula>
    </cfRule>
  </conditionalFormatting>
  <conditionalFormatting sqref="F133">
    <cfRule type="expression" dxfId="31" priority="54">
      <formula>F131="ja"</formula>
    </cfRule>
  </conditionalFormatting>
  <conditionalFormatting sqref="F135">
    <cfRule type="expression" dxfId="30" priority="57">
      <formula>F134="ja"</formula>
    </cfRule>
  </conditionalFormatting>
  <conditionalFormatting sqref="F146">
    <cfRule type="expression" dxfId="28" priority="205">
      <formula>$F$51=$C$50</formula>
    </cfRule>
  </conditionalFormatting>
  <conditionalFormatting sqref="F157">
    <cfRule type="expression" dxfId="27" priority="5">
      <formula>F156="ja"</formula>
    </cfRule>
  </conditionalFormatting>
  <conditionalFormatting sqref="F159">
    <cfRule type="expression" dxfId="26" priority="46">
      <formula>F158="ja"</formula>
    </cfRule>
  </conditionalFormatting>
  <conditionalFormatting sqref="F160">
    <cfRule type="expression" dxfId="25" priority="45">
      <formula>F158="ja"</formula>
    </cfRule>
  </conditionalFormatting>
  <conditionalFormatting sqref="F162">
    <cfRule type="expression" dxfId="24" priority="48">
      <formula>F161="ja"</formula>
    </cfRule>
  </conditionalFormatting>
  <conditionalFormatting sqref="F173">
    <cfRule type="expression" dxfId="22" priority="191">
      <formula>$F$51=$C$50</formula>
    </cfRule>
  </conditionalFormatting>
  <conditionalFormatting sqref="F184">
    <cfRule type="expression" dxfId="21" priority="4">
      <formula>F183="ja"</formula>
    </cfRule>
  </conditionalFormatting>
  <conditionalFormatting sqref="F186">
    <cfRule type="expression" dxfId="20" priority="37">
      <formula>F185="ja"</formula>
    </cfRule>
  </conditionalFormatting>
  <conditionalFormatting sqref="F187">
    <cfRule type="expression" dxfId="19" priority="36">
      <formula>F185="ja"</formula>
    </cfRule>
  </conditionalFormatting>
  <conditionalFormatting sqref="F189">
    <cfRule type="expression" dxfId="18" priority="39">
      <formula>F188="ja"</formula>
    </cfRule>
  </conditionalFormatting>
  <conditionalFormatting sqref="F200">
    <cfRule type="expression" dxfId="16" priority="177">
      <formula>$F$51=$C$50</formula>
    </cfRule>
  </conditionalFormatting>
  <conditionalFormatting sqref="F211">
    <cfRule type="expression" dxfId="15" priority="3">
      <formula>F210="ja"</formula>
    </cfRule>
  </conditionalFormatting>
  <conditionalFormatting sqref="F213">
    <cfRule type="expression" dxfId="14" priority="28">
      <formula>F212="ja"</formula>
    </cfRule>
  </conditionalFormatting>
  <conditionalFormatting sqref="F214">
    <cfRule type="expression" dxfId="13" priority="27">
      <formula>F212="ja"</formula>
    </cfRule>
  </conditionalFormatting>
  <conditionalFormatting sqref="F216">
    <cfRule type="expression" dxfId="12" priority="30">
      <formula>F215="ja"</formula>
    </cfRule>
  </conditionalFormatting>
  <conditionalFormatting sqref="F227">
    <cfRule type="expression" dxfId="10" priority="163">
      <formula>$F$51=$C$50</formula>
    </cfRule>
  </conditionalFormatting>
  <conditionalFormatting sqref="F238">
    <cfRule type="expression" dxfId="9" priority="2">
      <formula>F237="ja"</formula>
    </cfRule>
  </conditionalFormatting>
  <conditionalFormatting sqref="F240">
    <cfRule type="expression" dxfId="8" priority="19">
      <formula>F239="ja"</formula>
    </cfRule>
  </conditionalFormatting>
  <conditionalFormatting sqref="F241">
    <cfRule type="expression" dxfId="7" priority="18">
      <formula>F239="ja"</formula>
    </cfRule>
  </conditionalFormatting>
  <conditionalFormatting sqref="F243">
    <cfRule type="expression" dxfId="6" priority="21">
      <formula>F242="ja"</formula>
    </cfRule>
  </conditionalFormatting>
  <conditionalFormatting sqref="F254">
    <cfRule type="expression" dxfId="4" priority="149">
      <formula>$F$51=$C$50</formula>
    </cfRule>
  </conditionalFormatting>
  <conditionalFormatting sqref="F265">
    <cfRule type="expression" dxfId="3" priority="1">
      <formula>F264="ja"</formula>
    </cfRule>
  </conditionalFormatting>
  <conditionalFormatting sqref="F267">
    <cfRule type="expression" dxfId="2" priority="10">
      <formula>F266="ja"</formula>
    </cfRule>
  </conditionalFormatting>
  <conditionalFormatting sqref="F268">
    <cfRule type="expression" dxfId="1" priority="9">
      <formula>F266="ja"</formula>
    </cfRule>
  </conditionalFormatting>
  <conditionalFormatting sqref="F270">
    <cfRule type="expression" dxfId="0" priority="12">
      <formula>F269="ja"</formula>
    </cfRule>
  </conditionalFormatting>
  <dataValidations count="5">
    <dataValidation type="list" allowBlank="1" showInputMessage="1" showErrorMessage="1" sqref="F38 F274 F50 F44 F28 F30 F36 F80 F75 F70:F71 F66 F68 F32 F34 F77 F107 F102 F97:F98 F93 F95 F104 F134 F129 F124:F125 F120 F122 F131 F161 F156 F151:F152 F147 F149 F158 F188 F183 F178:F179 F174 F176 F185 F215 F210 F205:F206 F201 F203 F212 F242 F237 F232:F233 F228 F230 F239 F269 F264 F259:F260 F255 F257 F266" xr:uid="{0D965101-BA63-422C-AD70-667BC75D9923}">
      <formula1>$C$19:$C$20</formula1>
    </dataValidation>
    <dataValidation type="decimal" operator="greaterThan" allowBlank="1" showInputMessage="1" showErrorMessage="1" sqref="F81 F108 F135 F162 F189 F216 F243 F270" xr:uid="{BB8A229D-FCEF-458A-9788-8087C196E38F}">
      <formula1>0</formula1>
    </dataValidation>
    <dataValidation type="whole" operator="greaterThanOrEqual" allowBlank="1" showInputMessage="1" showErrorMessage="1" errorTitle="Achtung" error="Ihre Eingabe ist nicht plausibel." sqref="F76 F78:F79 F103 F105:F106 F130 F132:F133 F157 F159:F160 F184 F186:F187 F211 F213:F214 F238 F240:F241 F265 F267:F268" xr:uid="{6ACA29C8-54C3-4C3A-B4F6-6C7A3794BA25}">
      <formula1>1</formula1>
    </dataValidation>
    <dataValidation type="decimal" operator="greaterThanOrEqual" allowBlank="1" showInputMessage="1" showErrorMessage="1" errorTitle="Achtung" error="Ihre Eingabe ist nicht plausibel." sqref="F67 F69 F94 F96 F121 F123 F148 F150 F175 F177 F202 F204 F229 F231 F256 F258" xr:uid="{71480717-518B-4F9C-BE5B-CE5F6CF7EA5E}">
      <formula1>1</formula1>
    </dataValidation>
    <dataValidation type="whole" operator="greaterThanOrEqual" allowBlank="1" showInputMessage="1" showErrorMessage="1" errorTitle="Achtung" error="Ihre Eingabe ist nicht plausibel." sqref="F72:F73 F99:F100 F126:F127 F153:F154 F180:F181 F207:F208 F234:F235 F261:F262"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375"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238" id="{5148AF31-EDC2-4F89-99E7-14B1B11F3E90}">
            <xm:f>OR(F88=Auswahllisten!$A$16,F88=Auswahllisten!$A$17)</xm:f>
            <x14:dxf>
              <font>
                <color theme="1"/>
              </font>
              <fill>
                <patternFill>
                  <bgColor theme="0"/>
                </patternFill>
              </fill>
            </x14:dxf>
          </x14:cfRule>
          <xm:sqref>D89</xm:sqref>
        </x14:conditionalFormatting>
        <x14:conditionalFormatting xmlns:xm="http://schemas.microsoft.com/office/excel/2006/main">
          <x14:cfRule type="expression" priority="214" id="{2035AEFB-51F2-4B5A-8198-C8F1FE8B562B}">
            <xm:f>OR(F115=Auswahllisten!$A$16,F115=Auswahllisten!$A$17)</xm:f>
            <x14:dxf>
              <font>
                <color theme="1"/>
              </font>
              <fill>
                <patternFill>
                  <bgColor theme="0"/>
                </patternFill>
              </fill>
            </x14:dxf>
          </x14:cfRule>
          <xm:sqref>D116</xm:sqref>
        </x14:conditionalFormatting>
        <x14:conditionalFormatting xmlns:xm="http://schemas.microsoft.com/office/excel/2006/main">
          <x14:cfRule type="expression" priority="200" id="{3173719B-1446-4C2C-AD5B-726F33F0C1A7}">
            <xm:f>OR(F142=Auswahllisten!$A$16,F142=Auswahllisten!$A$17)</xm:f>
            <x14:dxf>
              <font>
                <color theme="1"/>
              </font>
              <fill>
                <patternFill>
                  <bgColor theme="0"/>
                </patternFill>
              </fill>
            </x14:dxf>
          </x14:cfRule>
          <xm:sqref>D143</xm:sqref>
        </x14:conditionalFormatting>
        <x14:conditionalFormatting xmlns:xm="http://schemas.microsoft.com/office/excel/2006/main">
          <x14:cfRule type="expression" priority="186" id="{F4C30CB8-5B8C-47CC-949E-729080608745}">
            <xm:f>OR(F169=Auswahllisten!$A$16,F169=Auswahllisten!$A$17)</xm:f>
            <x14:dxf>
              <font>
                <color theme="1"/>
              </font>
              <fill>
                <patternFill>
                  <bgColor theme="0"/>
                </patternFill>
              </fill>
            </x14:dxf>
          </x14:cfRule>
          <xm:sqref>D170</xm:sqref>
        </x14:conditionalFormatting>
        <x14:conditionalFormatting xmlns:xm="http://schemas.microsoft.com/office/excel/2006/main">
          <x14:cfRule type="expression" priority="172" id="{6B8B4304-4B34-4E76-B3B7-27999FF0B36E}">
            <xm:f>OR(F196=Auswahllisten!$A$16,F196=Auswahllisten!$A$17)</xm:f>
            <x14:dxf>
              <font>
                <color theme="1"/>
              </font>
              <fill>
                <patternFill>
                  <bgColor theme="0"/>
                </patternFill>
              </fill>
            </x14:dxf>
          </x14:cfRule>
          <xm:sqref>D197</xm:sqref>
        </x14:conditionalFormatting>
        <x14:conditionalFormatting xmlns:xm="http://schemas.microsoft.com/office/excel/2006/main">
          <x14:cfRule type="expression" priority="158" id="{D40AF2EC-5872-474E-AEA4-08FCCC1CCAE1}">
            <xm:f>OR(F223=Auswahllisten!$A$16,F223=Auswahllisten!$A$17)</xm:f>
            <x14:dxf>
              <font>
                <color theme="1"/>
              </font>
              <fill>
                <patternFill>
                  <bgColor theme="0"/>
                </patternFill>
              </fill>
            </x14:dxf>
          </x14:cfRule>
          <xm:sqref>D224</xm:sqref>
        </x14:conditionalFormatting>
        <x14:conditionalFormatting xmlns:xm="http://schemas.microsoft.com/office/excel/2006/main">
          <x14:cfRule type="expression" priority="144" id="{EB3DA875-32CD-47ED-8879-6FDC24CC4D03}">
            <xm:f>OR(F250=Auswahllisten!$A$16,F250=Auswahllisten!$A$17)</xm:f>
            <x14:dxf>
              <font>
                <color theme="1"/>
              </font>
              <fill>
                <patternFill>
                  <bgColor theme="0"/>
                </patternFill>
              </fill>
            </x14:dxf>
          </x14:cfRule>
          <xm:sqref>D251</xm:sqref>
        </x14:conditionalFormatting>
        <x14:conditionalFormatting xmlns:xm="http://schemas.microsoft.com/office/excel/2006/main">
          <x14:cfRule type="expression" priority="376"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239" id="{35A17CC4-9CEC-4C9B-B413-CF563FAAA5A6}">
            <xm:f>OR(F88=Auswahllisten!$A$16,F88=Auswahllisten!$A$17)</xm:f>
            <x14:dxf>
              <fill>
                <patternFill>
                  <bgColor rgb="FFFFFF00"/>
                </patternFill>
              </fill>
            </x14:dxf>
          </x14:cfRule>
          <xm:sqref>F89</xm:sqref>
        </x14:conditionalFormatting>
        <x14:conditionalFormatting xmlns:xm="http://schemas.microsoft.com/office/excel/2006/main">
          <x14:cfRule type="expression" priority="215" id="{68018ECB-C647-45E5-A9A7-F833CAE3A115}">
            <xm:f>OR(F115=Auswahllisten!$A$16,F115=Auswahllisten!$A$17)</xm:f>
            <x14:dxf>
              <fill>
                <patternFill>
                  <bgColor rgb="FFFFFF00"/>
                </patternFill>
              </fill>
            </x14:dxf>
          </x14:cfRule>
          <xm:sqref>F116</xm:sqref>
        </x14:conditionalFormatting>
        <x14:conditionalFormatting xmlns:xm="http://schemas.microsoft.com/office/excel/2006/main">
          <x14:cfRule type="expression" priority="201" id="{41C35261-6234-4073-BDE5-F5EC839B67D6}">
            <xm:f>OR(F142=Auswahllisten!$A$16,F142=Auswahllisten!$A$17)</xm:f>
            <x14:dxf>
              <fill>
                <patternFill>
                  <bgColor rgb="FFFFFF00"/>
                </patternFill>
              </fill>
            </x14:dxf>
          </x14:cfRule>
          <xm:sqref>F143</xm:sqref>
        </x14:conditionalFormatting>
        <x14:conditionalFormatting xmlns:xm="http://schemas.microsoft.com/office/excel/2006/main">
          <x14:cfRule type="expression" priority="187" id="{F0C7BE90-F8D3-45D6-A29D-10B7ECCE828B}">
            <xm:f>OR(F169=Auswahllisten!$A$16,F169=Auswahllisten!$A$17)</xm:f>
            <x14:dxf>
              <fill>
                <patternFill>
                  <bgColor rgb="FFFFFF00"/>
                </patternFill>
              </fill>
            </x14:dxf>
          </x14:cfRule>
          <xm:sqref>F170</xm:sqref>
        </x14:conditionalFormatting>
        <x14:conditionalFormatting xmlns:xm="http://schemas.microsoft.com/office/excel/2006/main">
          <x14:cfRule type="expression" priority="173" id="{2A4C4AFC-25B4-45B4-B60E-1971931FB7B3}">
            <xm:f>OR(F196=Auswahllisten!$A$16,F196=Auswahllisten!$A$17)</xm:f>
            <x14:dxf>
              <fill>
                <patternFill>
                  <bgColor rgb="FFFFFF00"/>
                </patternFill>
              </fill>
            </x14:dxf>
          </x14:cfRule>
          <xm:sqref>F197</xm:sqref>
        </x14:conditionalFormatting>
        <x14:conditionalFormatting xmlns:xm="http://schemas.microsoft.com/office/excel/2006/main">
          <x14:cfRule type="expression" priority="159" id="{E5A0EFF3-5505-4FCF-8FA3-56309F65A6D4}">
            <xm:f>OR(F223=Auswahllisten!$A$16,F223=Auswahllisten!$A$17)</xm:f>
            <x14:dxf>
              <fill>
                <patternFill>
                  <bgColor rgb="FFFFFF00"/>
                </patternFill>
              </fill>
            </x14:dxf>
          </x14:cfRule>
          <xm:sqref>F224</xm:sqref>
        </x14:conditionalFormatting>
        <x14:conditionalFormatting xmlns:xm="http://schemas.microsoft.com/office/excel/2006/main">
          <x14:cfRule type="expression" priority="145" id="{7E617150-8911-49A6-96F8-52A3BE311BE8}">
            <xm:f>OR(F250=Auswahllisten!$A$16,F250=Auswahllisten!$A$17)</xm:f>
            <x14:dxf>
              <fill>
                <patternFill>
                  <bgColor rgb="FFFFFF00"/>
                </patternFill>
              </fill>
            </x14:dxf>
          </x14:cfRule>
          <xm:sqref>F251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F88 F115 F142 F169 F196 F223 F250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125" t="s">
        <v>112</v>
      </c>
    </row>
    <row r="3" spans="1:1" x14ac:dyDescent="0.25">
      <c r="A3" t="s">
        <v>113</v>
      </c>
    </row>
    <row r="4" spans="1:1" x14ac:dyDescent="0.25">
      <c r="A4" t="s">
        <v>114</v>
      </c>
    </row>
    <row r="5" spans="1:1" x14ac:dyDescent="0.25">
      <c r="A5" t="s">
        <v>115</v>
      </c>
    </row>
    <row r="6" spans="1:1" x14ac:dyDescent="0.25">
      <c r="A6" t="s">
        <v>116</v>
      </c>
    </row>
    <row r="9" spans="1:1" x14ac:dyDescent="0.25">
      <c r="A9" t="s">
        <v>13</v>
      </c>
    </row>
    <row r="10" spans="1:1" x14ac:dyDescent="0.25">
      <c r="A10" t="s">
        <v>26</v>
      </c>
    </row>
    <row r="11" spans="1:1" x14ac:dyDescent="0.25">
      <c r="A11" t="s">
        <v>27</v>
      </c>
    </row>
    <row r="12" spans="1:1" x14ac:dyDescent="0.25">
      <c r="A12" t="s">
        <v>28</v>
      </c>
    </row>
    <row r="15" spans="1:1" x14ac:dyDescent="0.25">
      <c r="A15" t="s">
        <v>13</v>
      </c>
    </row>
    <row r="16" spans="1:1" x14ac:dyDescent="0.25">
      <c r="A16" t="s">
        <v>76</v>
      </c>
    </row>
    <row r="17" spans="1:1" x14ac:dyDescent="0.25">
      <c r="A17" t="s">
        <v>117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ZQS36DUCW5FC-1364077875-9647</_dlc_DocId>
    <_dlc_DocIdUrl xmlns="e22105cb-48cf-4f3f-8a9d-b1abe9750a0a">
      <Url>https://rnvcorp.sharepoint.com/sites/vergabe/_layouts/15/DocIdRedir.aspx?ID=ZQS36DUCW5FC-1364077875-9647</Url>
      <Description>ZQS36DUCW5FC-1364077875-9647</Description>
    </_dlc_DocIdUrl>
  </documentManagement>
</p:properties>
</file>

<file path=customXml/itemProps1.xml><?xml version="1.0" encoding="utf-8"?>
<ds:datastoreItem xmlns:ds="http://schemas.openxmlformats.org/officeDocument/2006/customXml" ds:itemID="{76287F6E-B8FE-4C83-B964-88617C9CEC4A}">
  <ds:schemaRefs>
    <ds:schemaRef ds:uri="http://schemas.microsoft.com/DataMashup"/>
  </ds:schemaRefs>
</ds:datastoreItem>
</file>

<file path=customXml/itemProps2.xml><?xml version="1.0" encoding="utf-8"?>
<ds:datastoreItem xmlns:ds="http://schemas.openxmlformats.org/officeDocument/2006/customXml" ds:itemID="{D5A62643-1F39-4248-95E4-717F05B14B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5BAB3A-1C44-44DF-9062-67ACF1EB13A5}">
  <ds:schemaRefs>
    <ds:schemaRef ds:uri="http://schemas.microsoft.com/sharepoint/events"/>
  </ds:schemaRefs>
</ds:datastoreItem>
</file>

<file path=customXml/itemProps4.xml><?xml version="1.0" encoding="utf-8"?>
<ds:datastoreItem xmlns:ds="http://schemas.openxmlformats.org/officeDocument/2006/customXml" ds:itemID="{8BB0EB49-6DFA-49D2-930B-C462558A2A9E}">
  <ds:schemaRefs>
    <ds:schemaRef ds:uri="http://schemas.microsoft.com/sharepoint/v3/contenttype/forms"/>
  </ds:schemaRefs>
</ds:datastoreItem>
</file>

<file path=customXml/itemProps5.xml><?xml version="1.0" encoding="utf-8"?>
<ds:datastoreItem xmlns:ds="http://schemas.openxmlformats.org/officeDocument/2006/customXml" ds:itemID="{C8F15BCF-4BD9-42D7-A727-3F1F4A87B49B}">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e22105cb-48cf-4f3f-8a9d-b1abe9750a0a"/>
    <ds:schemaRef ds:uri="http://purl.org/dc/terms/"/>
    <ds:schemaRef ds:uri="http://schemas.openxmlformats.org/package/2006/metadata/core-properties"/>
    <ds:schemaRef ds:uri="7ab8d73a-f67f-4c04-add3-d43deac284e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2026-03-19T12:30:26Z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685b0d6f-9ec0-4abd-8df9-235860c879e9</vt:lpwstr>
  </property>
  <property fmtid="{D5CDD505-2E9C-101B-9397-08002B2CF9AE}" pid="11" name="MediaServiceImageTags">
    <vt:lpwstr/>
  </property>
</Properties>
</file>